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24000" windowHeight="960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17'!$A$1:$M$42</definedName>
    <definedName name="_xlnm.Print_Area" localSheetId="2">'Spring 18'!$A$1:$M$43</definedName>
    <definedName name="_xlnm.Print_Area" localSheetId="0">'Summer 17'!$A$1:$N$30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7" i="6" l="1"/>
  <c r="M8" i="6"/>
  <c r="L7" i="6"/>
  <c r="L8" i="6"/>
  <c r="H7" i="6"/>
  <c r="H8" i="6"/>
  <c r="K8" i="6" l="1"/>
  <c r="N8" i="6" s="1"/>
  <c r="K7" i="6"/>
  <c r="N7" i="6" s="1"/>
  <c r="I17" i="2"/>
  <c r="I6" i="2"/>
  <c r="I7" i="2"/>
  <c r="I8" i="2"/>
  <c r="I9" i="2"/>
  <c r="I10" i="2"/>
  <c r="I11" i="2"/>
  <c r="I12" i="2"/>
  <c r="I13" i="2"/>
  <c r="I14" i="2"/>
  <c r="I15" i="2"/>
  <c r="I16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2" i="2"/>
  <c r="J7" i="1"/>
  <c r="J8" i="1"/>
  <c r="J9" i="1"/>
  <c r="J10" i="1"/>
  <c r="J11" i="1"/>
  <c r="J12" i="1"/>
  <c r="J13" i="1"/>
  <c r="J14" i="1"/>
  <c r="J15" i="1"/>
  <c r="J2" i="1" s="1"/>
  <c r="J16" i="1"/>
  <c r="J17" i="1"/>
  <c r="J18" i="1"/>
  <c r="J19" i="1"/>
  <c r="J20" i="1"/>
  <c r="J21" i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2" i="3"/>
  <c r="H2" i="3"/>
  <c r="F19" i="3"/>
  <c r="J19" i="3"/>
  <c r="L19" i="3"/>
  <c r="K19" i="3"/>
  <c r="F18" i="3"/>
  <c r="J18" i="3"/>
  <c r="L18" i="3"/>
  <c r="K18" i="3"/>
  <c r="F17" i="3"/>
  <c r="J17" i="3"/>
  <c r="L17" i="3"/>
  <c r="K17" i="3"/>
  <c r="F16" i="3"/>
  <c r="J16" i="3"/>
  <c r="L16" i="3"/>
  <c r="K16" i="3"/>
  <c r="F15" i="3"/>
  <c r="J15" i="3"/>
  <c r="L15" i="3"/>
  <c r="K15" i="3"/>
  <c r="F14" i="3"/>
  <c r="J14" i="3"/>
  <c r="L14" i="3"/>
  <c r="K14" i="3"/>
  <c r="F13" i="3"/>
  <c r="J13" i="3"/>
  <c r="L13" i="3"/>
  <c r="K13" i="3"/>
  <c r="F12" i="3"/>
  <c r="J12" i="3"/>
  <c r="L12" i="3"/>
  <c r="K12" i="3"/>
  <c r="F11" i="3"/>
  <c r="J11" i="3"/>
  <c r="L11" i="3"/>
  <c r="K11" i="3"/>
  <c r="F10" i="3"/>
  <c r="J10" i="3"/>
  <c r="L10" i="3"/>
  <c r="K10" i="3"/>
  <c r="F9" i="3"/>
  <c r="J9" i="3"/>
  <c r="L9" i="3"/>
  <c r="K9" i="3"/>
  <c r="F8" i="3"/>
  <c r="J8" i="3"/>
  <c r="L8" i="3"/>
  <c r="K8" i="3"/>
  <c r="F7" i="3"/>
  <c r="J7" i="3"/>
  <c r="L7" i="3"/>
  <c r="K7" i="3"/>
  <c r="F6" i="3"/>
  <c r="J6" i="3"/>
  <c r="L6" i="3"/>
  <c r="K6" i="3"/>
  <c r="G13" i="1"/>
  <c r="K13" i="1"/>
  <c r="M13" i="1"/>
  <c r="L13" i="1"/>
  <c r="G12" i="1"/>
  <c r="K12" i="1"/>
  <c r="M12" i="1"/>
  <c r="L12" i="1"/>
  <c r="G11" i="1"/>
  <c r="K11" i="1"/>
  <c r="M11" i="1"/>
  <c r="L11" i="1"/>
  <c r="G10" i="1"/>
  <c r="K10" i="1"/>
  <c r="M10" i="1"/>
  <c r="L10" i="1"/>
  <c r="G9" i="1"/>
  <c r="K9" i="1"/>
  <c r="M9" i="1"/>
  <c r="L9" i="1"/>
  <c r="G8" i="1"/>
  <c r="K8" i="1"/>
  <c r="M8" i="1"/>
  <c r="L8" i="1"/>
  <c r="G7" i="1"/>
  <c r="K7" i="1"/>
  <c r="M7" i="1"/>
  <c r="L7" i="1"/>
  <c r="F18" i="2"/>
  <c r="J18" i="2"/>
  <c r="L18" i="2"/>
  <c r="K18" i="2"/>
  <c r="F17" i="2"/>
  <c r="J17" i="2"/>
  <c r="L17" i="2"/>
  <c r="K17" i="2"/>
  <c r="F16" i="2"/>
  <c r="J16" i="2"/>
  <c r="L16" i="2"/>
  <c r="K16" i="2"/>
  <c r="F15" i="2"/>
  <c r="J15" i="2"/>
  <c r="L15" i="2"/>
  <c r="K15" i="2"/>
  <c r="F14" i="2"/>
  <c r="J14" i="2"/>
  <c r="L14" i="2"/>
  <c r="K14" i="2"/>
  <c r="F13" i="2"/>
  <c r="J13" i="2"/>
  <c r="L13" i="2"/>
  <c r="K13" i="2"/>
  <c r="F12" i="2"/>
  <c r="J12" i="2"/>
  <c r="L12" i="2"/>
  <c r="K12" i="2"/>
  <c r="F11" i="2"/>
  <c r="J11" i="2"/>
  <c r="L11" i="2"/>
  <c r="K11" i="2"/>
  <c r="F10" i="2"/>
  <c r="J10" i="2"/>
  <c r="L10" i="2"/>
  <c r="K10" i="2"/>
  <c r="F9" i="2"/>
  <c r="J9" i="2"/>
  <c r="L9" i="2"/>
  <c r="K9" i="2"/>
  <c r="F8" i="2"/>
  <c r="J8" i="2"/>
  <c r="L8" i="2"/>
  <c r="K8" i="2"/>
  <c r="F7" i="2"/>
  <c r="J7" i="2"/>
  <c r="L7" i="2"/>
  <c r="K7" i="2"/>
  <c r="F6" i="2"/>
  <c r="J6" i="2"/>
  <c r="L6" i="2"/>
  <c r="K6" i="2"/>
  <c r="G14" i="1"/>
  <c r="K14" i="1"/>
  <c r="L14" i="1" s="1"/>
  <c r="G15" i="1"/>
  <c r="K15" i="1" s="1"/>
  <c r="G16" i="1"/>
  <c r="K16" i="1"/>
  <c r="L16" i="1"/>
  <c r="G17" i="1"/>
  <c r="K17" i="1"/>
  <c r="L17" i="1"/>
  <c r="F30" i="2"/>
  <c r="J30" i="2"/>
  <c r="F31" i="2"/>
  <c r="J31" i="2"/>
  <c r="F32" i="2"/>
  <c r="J32" i="2"/>
  <c r="F33" i="2"/>
  <c r="J33" i="2"/>
  <c r="K33" i="2"/>
  <c r="F34" i="2"/>
  <c r="J34" i="2"/>
  <c r="L32" i="2"/>
  <c r="K32" i="2"/>
  <c r="K30" i="2"/>
  <c r="L30" i="2"/>
  <c r="K34" i="2"/>
  <c r="L34" i="2"/>
  <c r="K31" i="2"/>
  <c r="L31" i="2"/>
  <c r="L33" i="2"/>
  <c r="F28" i="3"/>
  <c r="J28" i="3"/>
  <c r="K28" i="3"/>
  <c r="F29" i="3"/>
  <c r="J29" i="3"/>
  <c r="F30" i="3"/>
  <c r="J30" i="3"/>
  <c r="F27" i="2"/>
  <c r="J27" i="2"/>
  <c r="L27" i="2"/>
  <c r="F28" i="2"/>
  <c r="J28" i="2"/>
  <c r="F29" i="2"/>
  <c r="J29" i="2"/>
  <c r="L28" i="2"/>
  <c r="K27" i="2"/>
  <c r="L29" i="2"/>
  <c r="K29" i="2"/>
  <c r="K30" i="3"/>
  <c r="L30" i="3"/>
  <c r="K29" i="3"/>
  <c r="L29" i="3"/>
  <c r="L28" i="3"/>
  <c r="K28" i="2"/>
  <c r="H9" i="6"/>
  <c r="L9" i="6"/>
  <c r="K9" i="6"/>
  <c r="N9" i="6" s="1"/>
  <c r="H10" i="6"/>
  <c r="L10" i="6"/>
  <c r="K10" i="6"/>
  <c r="N10" i="6"/>
  <c r="M10" i="6"/>
  <c r="M9" i="6"/>
  <c r="G2" i="6"/>
  <c r="E2" i="2"/>
  <c r="E2" i="3"/>
  <c r="F2" i="1"/>
  <c r="H2" i="2"/>
  <c r="I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N13" i="6"/>
  <c r="N15" i="6"/>
  <c r="M15" i="6"/>
  <c r="N11" i="6"/>
  <c r="M11" i="6"/>
  <c r="N14" i="6"/>
  <c r="M14" i="6"/>
  <c r="N12" i="6"/>
  <c r="M13" i="6"/>
  <c r="F19" i="2"/>
  <c r="F20" i="2"/>
  <c r="F21" i="2"/>
  <c r="F22" i="2"/>
  <c r="F23" i="2"/>
  <c r="F24" i="2"/>
  <c r="F25" i="2"/>
  <c r="F26" i="2"/>
  <c r="F35" i="2"/>
  <c r="F36" i="2"/>
  <c r="F37" i="2"/>
  <c r="F38" i="2"/>
  <c r="F39" i="2"/>
  <c r="F40" i="2"/>
  <c r="F41" i="2"/>
  <c r="F42" i="2"/>
  <c r="F36" i="3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40" i="3"/>
  <c r="J40" i="3"/>
  <c r="F41" i="3"/>
  <c r="J41" i="3"/>
  <c r="F42" i="3"/>
  <c r="J42" i="3"/>
  <c r="K42" i="3"/>
  <c r="F43" i="3"/>
  <c r="J43" i="3"/>
  <c r="K43" i="3"/>
  <c r="J39" i="3"/>
  <c r="J38" i="3"/>
  <c r="J37" i="3"/>
  <c r="J36" i="3"/>
  <c r="K36" i="3"/>
  <c r="J35" i="3"/>
  <c r="J34" i="3"/>
  <c r="J33" i="3"/>
  <c r="J32" i="3"/>
  <c r="J31" i="3"/>
  <c r="J27" i="3"/>
  <c r="J26" i="3"/>
  <c r="J25" i="3"/>
  <c r="J24" i="3"/>
  <c r="J23" i="3"/>
  <c r="J22" i="3"/>
  <c r="J21" i="3"/>
  <c r="J20" i="3"/>
  <c r="J42" i="2"/>
  <c r="J41" i="2"/>
  <c r="J40" i="2"/>
  <c r="J39" i="2"/>
  <c r="J38" i="2"/>
  <c r="J37" i="2"/>
  <c r="J36" i="2"/>
  <c r="J35" i="2"/>
  <c r="J26" i="2"/>
  <c r="J25" i="2"/>
  <c r="J24" i="2"/>
  <c r="J23" i="2"/>
  <c r="J22" i="2"/>
  <c r="J21" i="2"/>
  <c r="J20" i="2"/>
  <c r="J19" i="2"/>
  <c r="G21" i="1"/>
  <c r="K21" i="1"/>
  <c r="G20" i="1"/>
  <c r="K20" i="1"/>
  <c r="G19" i="1"/>
  <c r="K19" i="1"/>
  <c r="G18" i="1"/>
  <c r="K18" i="1"/>
  <c r="J2" i="2"/>
  <c r="J2" i="3"/>
  <c r="K41" i="3"/>
  <c r="L41" i="3"/>
  <c r="K40" i="3"/>
  <c r="L40" i="3"/>
  <c r="L42" i="3"/>
  <c r="L43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20" i="3"/>
  <c r="K20" i="3"/>
  <c r="K23" i="3"/>
  <c r="L23" i="3"/>
  <c r="K27" i="3"/>
  <c r="L27" i="3"/>
  <c r="L36" i="3"/>
  <c r="L19" i="2"/>
  <c r="K19" i="2"/>
  <c r="L21" i="2"/>
  <c r="K21" i="2"/>
  <c r="L23" i="2"/>
  <c r="K23" i="2"/>
  <c r="L25" i="2"/>
  <c r="K25" i="2"/>
  <c r="K26" i="2"/>
  <c r="L26" i="2"/>
  <c r="K35" i="2"/>
  <c r="L35" i="2"/>
  <c r="L36" i="2"/>
  <c r="K36" i="2"/>
  <c r="K37" i="2"/>
  <c r="L37" i="2"/>
  <c r="L38" i="2"/>
  <c r="K38" i="2"/>
  <c r="K39" i="2"/>
  <c r="L39" i="2"/>
  <c r="L40" i="2"/>
  <c r="K40" i="2"/>
  <c r="K41" i="2"/>
  <c r="L41" i="2"/>
  <c r="L42" i="2"/>
  <c r="K42" i="2"/>
  <c r="K20" i="2"/>
  <c r="L20" i="2"/>
  <c r="K22" i="2"/>
  <c r="L22" i="2"/>
  <c r="K24" i="2"/>
  <c r="L24" i="2"/>
  <c r="M16" i="1"/>
  <c r="L18" i="1"/>
  <c r="M18" i="1"/>
  <c r="M21" i="1"/>
  <c r="L21" i="1"/>
  <c r="M17" i="1"/>
  <c r="M19" i="1"/>
  <c r="L19" i="1"/>
  <c r="L20" i="1"/>
  <c r="M20" i="1"/>
  <c r="K2" i="2"/>
  <c r="K2" i="3"/>
  <c r="L2" i="3"/>
  <c r="L2" i="2"/>
  <c r="J3" i="1" l="1"/>
  <c r="I3" i="2"/>
  <c r="D2" i="4"/>
  <c r="I3" i="3"/>
  <c r="L15" i="1"/>
  <c r="L2" i="1" s="1"/>
  <c r="F2" i="4" s="1"/>
  <c r="M15" i="1"/>
  <c r="K2" i="1"/>
  <c r="M14" i="1"/>
  <c r="K2" i="6"/>
  <c r="K3" i="6" s="1"/>
  <c r="M2" i="1" l="1"/>
  <c r="E2" i="4"/>
  <c r="G2" i="4" s="1"/>
  <c r="M2" i="6"/>
  <c r="L2" i="6"/>
  <c r="N2" i="6" s="1"/>
</calcChain>
</file>

<file path=xl/sharedStrings.xml><?xml version="1.0" encoding="utf-8"?>
<sst xmlns="http://schemas.openxmlformats.org/spreadsheetml/2006/main" count="207" uniqueCount="77">
  <si>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</si>
  <si>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</si>
  <si>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</si>
  <si>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</si>
  <si>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</si>
  <si>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</si>
  <si>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</si>
  <si>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</si>
  <si>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</si>
  <si>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</si>
  <si>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</si>
  <si>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</si>
  <si>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</si>
  <si>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</si>
  <si>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</si>
  <si>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</si>
  <si>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</si>
  <si>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</si>
  <si>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</si>
  <si>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</si>
  <si>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</si>
  <si>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</si>
  <si>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</si>
  <si>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</si>
  <si>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</si>
  <si>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</si>
  <si>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</si>
  <si>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</si>
  <si>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</si>
  <si>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</si>
  <si>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</si>
  <si>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</si>
  <si>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</si>
  <si>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</si>
  <si>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</si>
  <si>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</si>
  <si>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</si>
  <si>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</si>
  <si>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</si>
  <si>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</si>
  <si>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</si>
  <si>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</si>
  <si>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</si>
  <si>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</si>
  <si>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</si>
  <si>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</si>
  <si>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BIO</t>
  </si>
  <si>
    <t>1A  General Botany</t>
  </si>
  <si>
    <t>1B  General Zoology</t>
  </si>
  <si>
    <t>1C  Cell and Molecular Bio</t>
  </si>
  <si>
    <t>7A  Human Anatomy</t>
  </si>
  <si>
    <t>7B  Human Physiology</t>
  </si>
  <si>
    <t>7C  Microbiology</t>
  </si>
  <si>
    <t>10  Intro to the Science of Bio</t>
  </si>
  <si>
    <t>10  Lab only</t>
  </si>
  <si>
    <t>20  Contemporary Human Bio</t>
  </si>
  <si>
    <t>30  Intro to College Bio</t>
  </si>
  <si>
    <t xml:space="preserve">30  Lab only </t>
  </si>
  <si>
    <t>40  Humans and the Environment</t>
  </si>
  <si>
    <t>50  Anatomy and Physiology</t>
  </si>
  <si>
    <t>60  Marine Biology</t>
  </si>
  <si>
    <t>7A</t>
  </si>
  <si>
    <t>30 LAB ONLY</t>
  </si>
  <si>
    <t>1A</t>
  </si>
  <si>
    <t>7C  Micro</t>
  </si>
  <si>
    <t>Bio 1A</t>
  </si>
  <si>
    <t>General Botany</t>
  </si>
  <si>
    <t>Bio 1B</t>
  </si>
  <si>
    <t>General Zoology</t>
  </si>
  <si>
    <t>Bio 1C</t>
  </si>
  <si>
    <t>Cell and Molecular Biology</t>
  </si>
  <si>
    <t>Bio 7A</t>
  </si>
  <si>
    <t>Human Anatomy</t>
  </si>
  <si>
    <t>Bio 7B</t>
  </si>
  <si>
    <t>Human Physiology</t>
  </si>
  <si>
    <t>Summer 17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</si>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</sst>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10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10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</xdr:row>
          <xdr:rowOff>123825</xdr:rowOff>
        </xdr:from>
        <xdr:to>
          <xdr:col>8</xdr:col>
          <xdr:colOff>504825</xdr:colOff>
          <xdr:row>27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28</xdr:row>
          <xdr:rowOff>152400</xdr:rowOff>
        </xdr:from>
        <xdr:to>
          <xdr:col>9</xdr:col>
          <xdr:colOff>447675</xdr:colOff>
          <xdr:row>29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26</xdr:row>
          <xdr:rowOff>123825</xdr:rowOff>
        </xdr:from>
        <xdr:to>
          <xdr:col>9</xdr:col>
          <xdr:colOff>504825</xdr:colOff>
          <xdr:row>27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</xdr:row>
          <xdr:rowOff>142875</xdr:rowOff>
        </xdr:from>
        <xdr:to>
          <xdr:col>8</xdr:col>
          <xdr:colOff>619125</xdr:colOff>
          <xdr:row>29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46</xdr:row>
          <xdr:rowOff>123825</xdr:rowOff>
        </xdr:from>
        <xdr:to>
          <xdr:col>7</xdr:col>
          <xdr:colOff>504825</xdr:colOff>
          <xdr:row>47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152400</xdr:rowOff>
        </xdr:from>
        <xdr:to>
          <xdr:col>8</xdr:col>
          <xdr:colOff>447675</xdr:colOff>
          <xdr:row>49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46</xdr:row>
          <xdr:rowOff>123825</xdr:rowOff>
        </xdr:from>
        <xdr:to>
          <xdr:col>8</xdr:col>
          <xdr:colOff>504825</xdr:colOff>
          <xdr:row>47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48</xdr:row>
          <xdr:rowOff>142875</xdr:rowOff>
        </xdr:from>
        <xdr:to>
          <xdr:col>7</xdr:col>
          <xdr:colOff>619125</xdr:colOff>
          <xdr:row>49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48</xdr:row>
          <xdr:rowOff>123825</xdr:rowOff>
        </xdr:from>
        <xdr:to>
          <xdr:col>7</xdr:col>
          <xdr:colOff>504825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49</xdr:row>
          <xdr:rowOff>133350</xdr:rowOff>
        </xdr:from>
        <xdr:to>
          <xdr:col>8</xdr:col>
          <xdr:colOff>447675</xdr:colOff>
          <xdr:row>50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123825</xdr:rowOff>
        </xdr:from>
        <xdr:to>
          <xdr:col>8</xdr:col>
          <xdr:colOff>504825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49</xdr:row>
          <xdr:rowOff>133350</xdr:rowOff>
        </xdr:from>
        <xdr:to>
          <xdr:col>7</xdr:col>
          <xdr:colOff>619125</xdr:colOff>
          <xdr:row>50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0"/>
  <sheetViews>
    <sheetView tabSelected="1" zoomScale="90" zoomScaleNormal="90" zoomScalePageLayoutView="90" workbookViewId="0">
      <pane ySplit="6" topLeftCell="A7" activePane="bottomLeft" state="frozen"/>
      <selection activeCell="A25" sqref="A6:N45"/>
      <selection pane="bottomLeft" activeCell="H14" sqref="H14:I15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4" t="s">
        <v>26</v>
      </c>
      <c r="G1" s="105"/>
      <c r="H1" s="106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7" t="str">
        <f>'2017-18 Summary'!B2</f>
        <v>BIO</v>
      </c>
      <c r="G2" s="107"/>
      <c r="H2" s="107"/>
      <c r="I2" s="19">
        <f>'2017-18 Summary'!C2</f>
        <v>29.71</v>
      </c>
      <c r="J2" s="8">
        <f>SUM(J7:J21)</f>
        <v>3.9300000000000006</v>
      </c>
      <c r="K2" s="8">
        <f>SUM(K7:K21)</f>
        <v>1971</v>
      </c>
      <c r="L2" s="8">
        <f>SUM(L7:L21)</f>
        <v>65.7</v>
      </c>
      <c r="M2" s="60">
        <f>K2/J2</f>
        <v>501.52671755725186</v>
      </c>
      <c r="N2" s="80" t="s">
        <v>39</v>
      </c>
    </row>
    <row r="3" spans="1:14" ht="19.5" customHeight="1" x14ac:dyDescent="0.25">
      <c r="A3" s="108"/>
      <c r="B3" s="109"/>
      <c r="C3" s="109"/>
      <c r="D3" s="109"/>
      <c r="E3" s="109"/>
      <c r="F3" s="58"/>
      <c r="G3" s="102" t="s">
        <v>33</v>
      </c>
      <c r="H3" s="102"/>
      <c r="I3" s="103"/>
      <c r="J3" s="8">
        <f>'2017-18 Summary'!C2-'Summer 17'!J2-'Fall 17'!I2-'Spring 18'!I2</f>
        <v>-0.99000000000000021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76" t="s">
        <v>61</v>
      </c>
      <c r="C7" s="76" t="s">
        <v>38</v>
      </c>
      <c r="D7" s="33">
        <v>24</v>
      </c>
      <c r="E7" s="65">
        <v>26</v>
      </c>
      <c r="F7" s="33">
        <v>2</v>
      </c>
      <c r="G7" s="66">
        <f t="shared" ref="G7:G13" si="0">E7*F7</f>
        <v>52</v>
      </c>
      <c r="H7" s="34">
        <v>9</v>
      </c>
      <c r="I7" s="67">
        <v>8.25</v>
      </c>
      <c r="J7" s="52">
        <f t="shared" ref="J7:J13" si="1">I7*F7/15</f>
        <v>1.1000000000000001</v>
      </c>
      <c r="K7" s="51">
        <f t="shared" ref="K7:K13" si="2">(G7*H7)</f>
        <v>468</v>
      </c>
      <c r="L7" s="53">
        <f t="shared" ref="L7:L13" si="3">K7/30</f>
        <v>15.6</v>
      </c>
      <c r="M7" s="52">
        <f t="shared" ref="M7:M13" si="4">K7/J7</f>
        <v>425.45454545454544</v>
      </c>
      <c r="N7" s="83"/>
    </row>
    <row r="8" spans="1:14" ht="15.75" customHeight="1" x14ac:dyDescent="0.25">
      <c r="A8" s="76" t="s">
        <v>46</v>
      </c>
      <c r="B8" s="35">
        <v>30</v>
      </c>
      <c r="C8" s="35" t="s">
        <v>38</v>
      </c>
      <c r="D8" s="35">
        <v>24</v>
      </c>
      <c r="E8" s="35">
        <v>24</v>
      </c>
      <c r="F8" s="35">
        <v>2</v>
      </c>
      <c r="G8" s="66">
        <f t="shared" si="0"/>
        <v>48</v>
      </c>
      <c r="H8" s="7">
        <v>6</v>
      </c>
      <c r="I8" s="7">
        <v>5.4</v>
      </c>
      <c r="J8" s="52">
        <f t="shared" si="1"/>
        <v>0.72000000000000008</v>
      </c>
      <c r="K8" s="51">
        <f t="shared" si="2"/>
        <v>288</v>
      </c>
      <c r="L8" s="53">
        <f t="shared" si="3"/>
        <v>9.6</v>
      </c>
      <c r="M8" s="52">
        <f t="shared" si="4"/>
        <v>399.99999999999994</v>
      </c>
      <c r="N8" s="84"/>
    </row>
    <row r="9" spans="1:14" ht="15.75" customHeight="1" x14ac:dyDescent="0.25">
      <c r="A9" s="76" t="s">
        <v>46</v>
      </c>
      <c r="B9" s="35" t="s">
        <v>62</v>
      </c>
      <c r="C9" s="35" t="s">
        <v>38</v>
      </c>
      <c r="D9" s="35">
        <v>24</v>
      </c>
      <c r="E9" s="35">
        <v>24</v>
      </c>
      <c r="F9" s="35">
        <v>2</v>
      </c>
      <c r="G9" s="51">
        <f t="shared" si="0"/>
        <v>48</v>
      </c>
      <c r="H9" s="7">
        <v>6</v>
      </c>
      <c r="I9" s="7">
        <v>2.4</v>
      </c>
      <c r="J9" s="52">
        <f t="shared" si="1"/>
        <v>0.32</v>
      </c>
      <c r="K9" s="51">
        <f t="shared" si="2"/>
        <v>288</v>
      </c>
      <c r="L9" s="53">
        <f t="shared" si="3"/>
        <v>9.6</v>
      </c>
      <c r="M9" s="52">
        <f t="shared" si="4"/>
        <v>900</v>
      </c>
      <c r="N9" s="84"/>
    </row>
    <row r="10" spans="1:14" ht="15.75" customHeight="1" x14ac:dyDescent="0.25">
      <c r="A10" s="76" t="s">
        <v>46</v>
      </c>
      <c r="B10" s="35">
        <v>40</v>
      </c>
      <c r="C10" s="35" t="s">
        <v>36</v>
      </c>
      <c r="D10" s="35">
        <v>45</v>
      </c>
      <c r="E10" s="35">
        <v>45</v>
      </c>
      <c r="F10" s="35">
        <v>1</v>
      </c>
      <c r="G10" s="51">
        <f t="shared" si="0"/>
        <v>45</v>
      </c>
      <c r="H10" s="7">
        <v>3</v>
      </c>
      <c r="I10" s="7">
        <v>3</v>
      </c>
      <c r="J10" s="52">
        <f t="shared" si="1"/>
        <v>0.2</v>
      </c>
      <c r="K10" s="51">
        <f t="shared" si="2"/>
        <v>135</v>
      </c>
      <c r="L10" s="53">
        <f t="shared" si="3"/>
        <v>4.5</v>
      </c>
      <c r="M10" s="52">
        <f t="shared" si="4"/>
        <v>675</v>
      </c>
      <c r="N10" s="84"/>
    </row>
    <row r="11" spans="1:14" ht="15.75" customHeight="1" x14ac:dyDescent="0.25">
      <c r="A11" s="35" t="s">
        <v>46</v>
      </c>
      <c r="B11" s="35" t="s">
        <v>63</v>
      </c>
      <c r="C11" s="35" t="s">
        <v>38</v>
      </c>
      <c r="D11" s="35">
        <v>24</v>
      </c>
      <c r="E11" s="35">
        <v>24</v>
      </c>
      <c r="F11" s="35">
        <v>1</v>
      </c>
      <c r="G11" s="51">
        <f t="shared" si="0"/>
        <v>24</v>
      </c>
      <c r="H11" s="34">
        <v>9</v>
      </c>
      <c r="I11" s="67">
        <v>8.25</v>
      </c>
      <c r="J11" s="52">
        <f t="shared" si="1"/>
        <v>0.55000000000000004</v>
      </c>
      <c r="K11" s="51">
        <f t="shared" si="2"/>
        <v>216</v>
      </c>
      <c r="L11" s="53">
        <f t="shared" si="3"/>
        <v>7.2</v>
      </c>
      <c r="M11" s="52">
        <f t="shared" si="4"/>
        <v>392.72727272727269</v>
      </c>
      <c r="N11" s="84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0"/>
        <v>0</v>
      </c>
      <c r="H12" s="7"/>
      <c r="I12" s="7"/>
      <c r="J12" s="52">
        <f t="shared" si="1"/>
        <v>0</v>
      </c>
      <c r="K12" s="51">
        <f t="shared" si="2"/>
        <v>0</v>
      </c>
      <c r="L12" s="53">
        <f t="shared" si="3"/>
        <v>0</v>
      </c>
      <c r="M12" s="52" t="e">
        <f t="shared" si="4"/>
        <v>#DIV/0!</v>
      </c>
      <c r="N12" s="84"/>
    </row>
    <row r="13" spans="1:14" ht="15.75" customHeight="1" x14ac:dyDescent="0.25">
      <c r="A13" s="35" t="s">
        <v>76</v>
      </c>
      <c r="B13" s="35"/>
      <c r="C13" s="35"/>
      <c r="D13" s="35"/>
      <c r="E13" s="35"/>
      <c r="F13" s="35"/>
      <c r="G13" s="51">
        <f t="shared" si="0"/>
        <v>0</v>
      </c>
      <c r="H13" s="7"/>
      <c r="I13" s="7"/>
      <c r="J13" s="52">
        <f t="shared" si="1"/>
        <v>0</v>
      </c>
      <c r="K13" s="51">
        <f t="shared" si="2"/>
        <v>0</v>
      </c>
      <c r="L13" s="53">
        <f t="shared" si="3"/>
        <v>0</v>
      </c>
      <c r="M13" s="52" t="e">
        <f t="shared" si="4"/>
        <v>#DIV/0!</v>
      </c>
      <c r="N13" s="84"/>
    </row>
    <row r="14" spans="1:14" ht="15.75" customHeight="1" x14ac:dyDescent="0.25">
      <c r="A14" s="35" t="s">
        <v>46</v>
      </c>
      <c r="B14" s="76">
        <v>30</v>
      </c>
      <c r="C14" s="35"/>
      <c r="D14" s="35">
        <v>24</v>
      </c>
      <c r="E14" s="35">
        <v>24</v>
      </c>
      <c r="F14" s="33">
        <v>2</v>
      </c>
      <c r="G14" s="51">
        <f t="shared" ref="G14:G21" si="5">E14*F14</f>
        <v>48</v>
      </c>
      <c r="H14" s="7">
        <v>6</v>
      </c>
      <c r="I14" s="67">
        <v>5.4</v>
      </c>
      <c r="J14" s="52">
        <f t="shared" ref="J14:J21" si="6">I14*F14/15</f>
        <v>0.72000000000000008</v>
      </c>
      <c r="K14" s="51">
        <f t="shared" ref="K14:K21" si="7">(G14*H14)</f>
        <v>288</v>
      </c>
      <c r="L14" s="53">
        <f t="shared" ref="L14:L21" si="8">K14/30</f>
        <v>9.6</v>
      </c>
      <c r="M14" s="52">
        <f t="shared" ref="M14:M21" si="9">K14/J14</f>
        <v>399.99999999999994</v>
      </c>
      <c r="N14" s="84"/>
    </row>
    <row r="15" spans="1:14" ht="15.75" customHeight="1" x14ac:dyDescent="0.25">
      <c r="A15" s="35" t="s">
        <v>46</v>
      </c>
      <c r="B15" s="76" t="s">
        <v>62</v>
      </c>
      <c r="C15" s="35"/>
      <c r="D15" s="35">
        <v>24</v>
      </c>
      <c r="E15" s="35">
        <v>24</v>
      </c>
      <c r="F15" s="33">
        <v>2</v>
      </c>
      <c r="G15" s="51">
        <f t="shared" si="5"/>
        <v>48</v>
      </c>
      <c r="H15" s="7">
        <v>6</v>
      </c>
      <c r="I15" s="67">
        <v>2.4</v>
      </c>
      <c r="J15" s="52">
        <f t="shared" si="6"/>
        <v>0.32</v>
      </c>
      <c r="K15" s="51">
        <f t="shared" si="7"/>
        <v>288</v>
      </c>
      <c r="L15" s="53">
        <f t="shared" si="8"/>
        <v>9.6</v>
      </c>
      <c r="M15" s="52">
        <f t="shared" si="9"/>
        <v>900</v>
      </c>
      <c r="N15" s="84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6"/>
        <v>0</v>
      </c>
      <c r="K16" s="51">
        <f t="shared" si="7"/>
        <v>0</v>
      </c>
      <c r="L16" s="53">
        <f t="shared" si="8"/>
        <v>0</v>
      </c>
      <c r="M16" s="52" t="e">
        <f t="shared" si="9"/>
        <v>#DIV/0!</v>
      </c>
      <c r="N16" s="84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6"/>
        <v>0</v>
      </c>
      <c r="K17" s="51">
        <f t="shared" si="7"/>
        <v>0</v>
      </c>
      <c r="L17" s="53">
        <f t="shared" si="8"/>
        <v>0</v>
      </c>
      <c r="M17" s="52" t="e">
        <f t="shared" si="9"/>
        <v>#DIV/0!</v>
      </c>
      <c r="N17" s="84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6"/>
        <v>0</v>
      </c>
      <c r="K18" s="51">
        <f t="shared" si="7"/>
        <v>0</v>
      </c>
      <c r="L18" s="53">
        <f t="shared" si="8"/>
        <v>0</v>
      </c>
      <c r="M18" s="52" t="e">
        <f t="shared" si="9"/>
        <v>#DIV/0!</v>
      </c>
      <c r="N18" s="84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6"/>
        <v>0</v>
      </c>
      <c r="K19" s="51">
        <f t="shared" si="7"/>
        <v>0</v>
      </c>
      <c r="L19" s="53">
        <f t="shared" si="8"/>
        <v>0</v>
      </c>
      <c r="M19" s="52" t="e">
        <f t="shared" si="9"/>
        <v>#DIV/0!</v>
      </c>
      <c r="N19" s="84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6"/>
        <v>0</v>
      </c>
      <c r="K20" s="51">
        <f t="shared" si="7"/>
        <v>0</v>
      </c>
      <c r="L20" s="53">
        <f t="shared" si="8"/>
        <v>0</v>
      </c>
      <c r="M20" s="52" t="e">
        <f t="shared" si="9"/>
        <v>#DIV/0!</v>
      </c>
      <c r="N20" s="84"/>
    </row>
    <row r="21" spans="1:14" ht="15.75" customHeight="1" x14ac:dyDescent="0.25">
      <c r="A21" s="6"/>
      <c r="B21" s="6"/>
      <c r="C21" s="6"/>
      <c r="D21" s="6"/>
      <c r="E21" s="6"/>
      <c r="F21" s="6"/>
      <c r="G21" s="51">
        <f t="shared" si="5"/>
        <v>0</v>
      </c>
      <c r="H21" s="6"/>
      <c r="I21" s="6"/>
      <c r="J21" s="52">
        <f t="shared" si="6"/>
        <v>0</v>
      </c>
      <c r="K21" s="51">
        <f t="shared" si="7"/>
        <v>0</v>
      </c>
      <c r="L21" s="53">
        <f t="shared" si="8"/>
        <v>0</v>
      </c>
      <c r="M21" s="52" t="e">
        <f t="shared" si="9"/>
        <v>#DIV/0!</v>
      </c>
      <c r="N21" s="84"/>
    </row>
    <row r="22" spans="1:14" ht="18.75" customHeight="1" x14ac:dyDescent="0.25">
      <c r="A22" s="85" t="s">
        <v>16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</row>
    <row r="23" spans="1:14" ht="88.5" customHeight="1" x14ac:dyDescent="0.25">
      <c r="A23" s="88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90"/>
    </row>
    <row r="24" spans="1:14" x14ac:dyDescent="0.25">
      <c r="A24" s="91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3"/>
    </row>
    <row r="25" spans="1:14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8"/>
    </row>
    <row r="26" spans="1:14" ht="15.75" thickBot="1" x14ac:dyDescent="0.3">
      <c r="A26" s="2" t="s">
        <v>17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4" ht="30" customHeight="1" thickTop="1" x14ac:dyDescent="0.25">
      <c r="A27" s="3" t="s">
        <v>18</v>
      </c>
      <c r="B27" s="94" t="s">
        <v>19</v>
      </c>
      <c r="C27" s="94"/>
      <c r="D27" s="95"/>
      <c r="E27" s="95"/>
      <c r="F27" s="95"/>
      <c r="G27" s="95"/>
      <c r="H27" s="95"/>
      <c r="I27" s="96"/>
      <c r="J27" s="97"/>
      <c r="K27" s="37"/>
      <c r="L27" s="38"/>
      <c r="M27" s="38"/>
    </row>
    <row r="28" spans="1:14" x14ac:dyDescent="0.25">
      <c r="A28" s="38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8"/>
      <c r="M28" s="38"/>
    </row>
    <row r="29" spans="1:14" ht="32.25" customHeight="1" x14ac:dyDescent="0.25">
      <c r="A29" s="3" t="s">
        <v>20</v>
      </c>
      <c r="B29" s="98" t="s">
        <v>21</v>
      </c>
      <c r="C29" s="98"/>
      <c r="D29" s="99"/>
      <c r="E29" s="99"/>
      <c r="F29" s="99"/>
      <c r="G29" s="99"/>
      <c r="H29" s="99"/>
      <c r="I29" s="100"/>
      <c r="J29" s="101"/>
      <c r="K29" s="38"/>
      <c r="L29" s="38"/>
      <c r="M29" s="38"/>
    </row>
    <row r="30" spans="1:14" x14ac:dyDescent="0.25">
      <c r="J30" s="39"/>
    </row>
  </sheetData>
  <sheetProtection formatCells="0" insertRows="0" deleteRows="0"/>
  <mergeCells count="11">
    <mergeCell ref="B29:H29"/>
    <mergeCell ref="I29:J29"/>
    <mergeCell ref="G3:I3"/>
    <mergeCell ref="F1:H1"/>
    <mergeCell ref="F2:H2"/>
    <mergeCell ref="A3:E3"/>
    <mergeCell ref="N7:N21"/>
    <mergeCell ref="A22:N22"/>
    <mergeCell ref="A23:N24"/>
    <mergeCell ref="B27:H27"/>
    <mergeCell ref="I27:J27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>
      <formula1>$N$2:$N$5</formula1>
    </dataValidation>
  </dataValidations>
  <pageMargins left="0.2" right="0.2" top="0.65" bottom="0.5" header="0.5" footer="0.32"/>
  <pageSetup scale="68" fitToHeight="2" orientation="landscape" r:id="rId1"/>
  <headerFooter>
    <oddHeader>&amp;C&amp;"-,Bold"&amp;12BIO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123825</xdr:colOff>
                    <xdr:row>26</xdr:row>
                    <xdr:rowOff>123825</xdr:rowOff>
                  </from>
                  <to>
                    <xdr:col>8</xdr:col>
                    <xdr:colOff>504825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19050</xdr:colOff>
                    <xdr:row>28</xdr:row>
                    <xdr:rowOff>152400</xdr:rowOff>
                  </from>
                  <to>
                    <xdr:col>9</xdr:col>
                    <xdr:colOff>447675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26</xdr:row>
                    <xdr:rowOff>123825</xdr:rowOff>
                  </from>
                  <to>
                    <xdr:col>9</xdr:col>
                    <xdr:colOff>504825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123825</xdr:colOff>
                    <xdr:row>28</xdr:row>
                    <xdr:rowOff>142875</xdr:rowOff>
                  </from>
                  <to>
                    <xdr:col>8</xdr:col>
                    <xdr:colOff>619125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8"/>
  <sheetViews>
    <sheetView zoomScale="90" zoomScaleNormal="90" zoomScalePageLayoutView="90" workbookViewId="0">
      <pane ySplit="5" topLeftCell="A6" activePane="bottomLeft" state="frozen"/>
      <selection activeCell="C15" sqref="C15"/>
      <selection pane="bottomLeft" activeCell="C15" sqref="C15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4" t="s">
        <v>26</v>
      </c>
      <c r="F1" s="105"/>
      <c r="G1" s="106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0" t="str">
        <f>'2017-18 Summary'!B2</f>
        <v>BIO</v>
      </c>
      <c r="F2" s="110"/>
      <c r="G2" s="110"/>
      <c r="H2" s="19">
        <f>'2017-18 Summary'!C2</f>
        <v>29.71</v>
      </c>
      <c r="I2" s="8">
        <f>SUM(I6:I42)</f>
        <v>13.030000000000001</v>
      </c>
      <c r="J2" s="9">
        <f>SUM(J6:J42)</f>
        <v>6066</v>
      </c>
      <c r="K2" s="10">
        <f>SUM(K6:K42)</f>
        <v>202.2</v>
      </c>
      <c r="L2" s="10">
        <f>J2/I2</f>
        <v>465.5410590943975</v>
      </c>
    </row>
    <row r="3" spans="1:13" ht="19.5" customHeight="1" x14ac:dyDescent="0.25">
      <c r="A3" s="108"/>
      <c r="B3" s="109"/>
      <c r="C3" s="109"/>
      <c r="D3" s="109"/>
      <c r="E3" s="58"/>
      <c r="F3" s="102" t="s">
        <v>33</v>
      </c>
      <c r="G3" s="102"/>
      <c r="H3" s="103"/>
      <c r="I3" s="8">
        <f>'2017-18 Summary'!C2-'Summer 17'!J2-'Fall 17'!I2-'Spring 18'!I2</f>
        <v>-0.99000000000000021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47</v>
      </c>
      <c r="C6" s="33">
        <v>24</v>
      </c>
      <c r="D6" s="65">
        <v>24</v>
      </c>
      <c r="E6" s="33">
        <v>2</v>
      </c>
      <c r="F6" s="66">
        <f t="shared" ref="F6:F18" si="0">D6*E6</f>
        <v>48</v>
      </c>
      <c r="G6" s="34">
        <v>9</v>
      </c>
      <c r="H6" s="67">
        <v>7.8</v>
      </c>
      <c r="I6" s="52">
        <f t="shared" ref="I6:I18" si="1">H6*E6/15</f>
        <v>1.04</v>
      </c>
      <c r="J6" s="51">
        <f t="shared" ref="J6:J18" si="2">(F6*G6)</f>
        <v>432</v>
      </c>
      <c r="K6" s="53">
        <f>J6/30</f>
        <v>14.4</v>
      </c>
      <c r="L6" s="52">
        <f t="shared" ref="L6:L18" si="3">J6/I6</f>
        <v>415.38461538461536</v>
      </c>
      <c r="M6" s="83"/>
    </row>
    <row r="7" spans="1:13" ht="15.75" customHeight="1" x14ac:dyDescent="0.25">
      <c r="A7" s="33" t="s">
        <v>46</v>
      </c>
      <c r="B7" s="33" t="s">
        <v>48</v>
      </c>
      <c r="C7" s="33">
        <v>24</v>
      </c>
      <c r="D7" s="65">
        <v>25</v>
      </c>
      <c r="E7" s="33">
        <v>3</v>
      </c>
      <c r="F7" s="66">
        <f t="shared" si="0"/>
        <v>75</v>
      </c>
      <c r="G7" s="34">
        <v>9</v>
      </c>
      <c r="H7" s="67">
        <v>8.25</v>
      </c>
      <c r="I7" s="52">
        <f t="shared" si="1"/>
        <v>1.65</v>
      </c>
      <c r="J7" s="51">
        <f t="shared" si="2"/>
        <v>675</v>
      </c>
      <c r="K7" s="53">
        <f t="shared" ref="K7:K18" si="4">J7/30</f>
        <v>22.5</v>
      </c>
      <c r="L7" s="52">
        <f t="shared" si="3"/>
        <v>409.09090909090912</v>
      </c>
      <c r="M7" s="84"/>
    </row>
    <row r="8" spans="1:13" ht="15.75" customHeight="1" x14ac:dyDescent="0.25">
      <c r="A8" s="33" t="s">
        <v>46</v>
      </c>
      <c r="B8" s="76" t="s">
        <v>49</v>
      </c>
      <c r="C8" s="33">
        <v>24</v>
      </c>
      <c r="D8" s="65">
        <v>24</v>
      </c>
      <c r="E8" s="33">
        <v>1</v>
      </c>
      <c r="F8" s="66">
        <f t="shared" si="0"/>
        <v>24</v>
      </c>
      <c r="G8" s="34">
        <v>9</v>
      </c>
      <c r="H8" s="67">
        <v>8.25</v>
      </c>
      <c r="I8" s="52">
        <f t="shared" si="1"/>
        <v>0.55000000000000004</v>
      </c>
      <c r="J8" s="51">
        <f t="shared" si="2"/>
        <v>216</v>
      </c>
      <c r="K8" s="53">
        <f t="shared" si="4"/>
        <v>7.2</v>
      </c>
      <c r="L8" s="52">
        <f t="shared" si="3"/>
        <v>392.72727272727269</v>
      </c>
      <c r="M8" s="84"/>
    </row>
    <row r="9" spans="1:13" ht="15.75" customHeight="1" x14ac:dyDescent="0.25">
      <c r="A9" s="33" t="s">
        <v>46</v>
      </c>
      <c r="B9" s="33" t="s">
        <v>50</v>
      </c>
      <c r="C9" s="33">
        <v>24</v>
      </c>
      <c r="D9" s="65">
        <v>26</v>
      </c>
      <c r="E9" s="33">
        <v>3</v>
      </c>
      <c r="F9" s="66">
        <f t="shared" si="0"/>
        <v>78</v>
      </c>
      <c r="G9" s="34">
        <v>9</v>
      </c>
      <c r="H9" s="34">
        <v>8.25</v>
      </c>
      <c r="I9" s="52">
        <f t="shared" si="1"/>
        <v>1.65</v>
      </c>
      <c r="J9" s="51">
        <f t="shared" si="2"/>
        <v>702</v>
      </c>
      <c r="K9" s="53">
        <f t="shared" si="4"/>
        <v>23.4</v>
      </c>
      <c r="L9" s="52">
        <f t="shared" si="3"/>
        <v>425.4545454545455</v>
      </c>
      <c r="M9" s="84"/>
    </row>
    <row r="10" spans="1:13" ht="15.75" customHeight="1" x14ac:dyDescent="0.25">
      <c r="A10" s="33" t="s">
        <v>46</v>
      </c>
      <c r="B10" s="33" t="s">
        <v>51</v>
      </c>
      <c r="C10" s="33">
        <v>24</v>
      </c>
      <c r="D10" s="65">
        <v>25</v>
      </c>
      <c r="E10" s="33">
        <v>3</v>
      </c>
      <c r="F10" s="66">
        <f t="shared" si="0"/>
        <v>75</v>
      </c>
      <c r="G10" s="34">
        <v>9</v>
      </c>
      <c r="H10" s="34">
        <v>7.8</v>
      </c>
      <c r="I10" s="52">
        <f t="shared" si="1"/>
        <v>1.5599999999999998</v>
      </c>
      <c r="J10" s="51">
        <f t="shared" si="2"/>
        <v>675</v>
      </c>
      <c r="K10" s="53">
        <f t="shared" si="4"/>
        <v>22.5</v>
      </c>
      <c r="L10" s="52">
        <f t="shared" si="3"/>
        <v>432.69230769230774</v>
      </c>
      <c r="M10" s="84"/>
    </row>
    <row r="11" spans="1:13" ht="15.75" customHeight="1" x14ac:dyDescent="0.25">
      <c r="A11" s="33" t="s">
        <v>46</v>
      </c>
      <c r="B11" s="76" t="s">
        <v>52</v>
      </c>
      <c r="C11" s="33">
        <v>24</v>
      </c>
      <c r="D11" s="33">
        <v>23</v>
      </c>
      <c r="E11" s="33">
        <v>2</v>
      </c>
      <c r="F11" s="66">
        <f t="shared" si="0"/>
        <v>46</v>
      </c>
      <c r="G11" s="34">
        <v>9</v>
      </c>
      <c r="H11" s="34">
        <v>8.25</v>
      </c>
      <c r="I11" s="52">
        <f t="shared" si="1"/>
        <v>1.1000000000000001</v>
      </c>
      <c r="J11" s="51">
        <f t="shared" si="2"/>
        <v>414</v>
      </c>
      <c r="K11" s="53">
        <f t="shared" si="4"/>
        <v>13.8</v>
      </c>
      <c r="L11" s="52">
        <f t="shared" si="3"/>
        <v>376.36363636363632</v>
      </c>
      <c r="M11" s="84"/>
    </row>
    <row r="12" spans="1:13" ht="15.75" customHeight="1" x14ac:dyDescent="0.25">
      <c r="A12" s="33" t="s">
        <v>46</v>
      </c>
      <c r="B12" s="76" t="s">
        <v>53</v>
      </c>
      <c r="C12" s="33">
        <v>24</v>
      </c>
      <c r="D12" s="33">
        <v>25</v>
      </c>
      <c r="E12" s="33">
        <v>2</v>
      </c>
      <c r="F12" s="66">
        <f t="shared" si="0"/>
        <v>50</v>
      </c>
      <c r="G12" s="34">
        <v>6</v>
      </c>
      <c r="H12" s="34">
        <v>5.4</v>
      </c>
      <c r="I12" s="52">
        <f t="shared" si="1"/>
        <v>0.72000000000000008</v>
      </c>
      <c r="J12" s="51">
        <f t="shared" si="2"/>
        <v>300</v>
      </c>
      <c r="K12" s="53">
        <f t="shared" si="4"/>
        <v>10</v>
      </c>
      <c r="L12" s="52">
        <f t="shared" si="3"/>
        <v>416.66666666666663</v>
      </c>
      <c r="M12" s="84"/>
    </row>
    <row r="13" spans="1:13" ht="15.75" customHeight="1" x14ac:dyDescent="0.25">
      <c r="A13" s="33" t="s">
        <v>46</v>
      </c>
      <c r="B13" s="76" t="s">
        <v>54</v>
      </c>
      <c r="C13" s="33">
        <v>24</v>
      </c>
      <c r="D13" s="33">
        <v>25</v>
      </c>
      <c r="E13" s="33">
        <v>2</v>
      </c>
      <c r="F13" s="66">
        <f t="shared" si="0"/>
        <v>50</v>
      </c>
      <c r="G13" s="34">
        <v>6</v>
      </c>
      <c r="H13" s="34">
        <v>2.4</v>
      </c>
      <c r="I13" s="52">
        <f t="shared" si="1"/>
        <v>0.32</v>
      </c>
      <c r="J13" s="51">
        <f t="shared" si="2"/>
        <v>300</v>
      </c>
      <c r="K13" s="53">
        <f t="shared" si="4"/>
        <v>10</v>
      </c>
      <c r="L13" s="52">
        <f t="shared" si="3"/>
        <v>937.5</v>
      </c>
      <c r="M13" s="84"/>
    </row>
    <row r="14" spans="1:13" ht="15.75" customHeight="1" x14ac:dyDescent="0.25">
      <c r="A14" s="33" t="s">
        <v>46</v>
      </c>
      <c r="B14" s="76" t="s">
        <v>55</v>
      </c>
      <c r="C14" s="33">
        <v>45</v>
      </c>
      <c r="D14" s="33">
        <v>31</v>
      </c>
      <c r="E14" s="33">
        <v>2</v>
      </c>
      <c r="F14" s="66">
        <f t="shared" si="0"/>
        <v>62</v>
      </c>
      <c r="G14" s="34">
        <v>3</v>
      </c>
      <c r="H14" s="34">
        <v>3</v>
      </c>
      <c r="I14" s="52">
        <f t="shared" si="1"/>
        <v>0.4</v>
      </c>
      <c r="J14" s="51">
        <f t="shared" si="2"/>
        <v>186</v>
      </c>
      <c r="K14" s="53">
        <f t="shared" si="4"/>
        <v>6.2</v>
      </c>
      <c r="L14" s="52">
        <f t="shared" si="3"/>
        <v>465</v>
      </c>
      <c r="M14" s="84"/>
    </row>
    <row r="15" spans="1:13" ht="15.75" customHeight="1" x14ac:dyDescent="0.25">
      <c r="A15" s="33" t="s">
        <v>46</v>
      </c>
      <c r="B15" s="76" t="s">
        <v>56</v>
      </c>
      <c r="C15" s="33">
        <v>24</v>
      </c>
      <c r="D15" s="33">
        <v>25</v>
      </c>
      <c r="E15" s="33">
        <v>6</v>
      </c>
      <c r="F15" s="66">
        <f t="shared" si="0"/>
        <v>150</v>
      </c>
      <c r="G15" s="34">
        <v>6</v>
      </c>
      <c r="H15" s="34">
        <v>5.4</v>
      </c>
      <c r="I15" s="52">
        <f t="shared" si="1"/>
        <v>2.1600000000000006</v>
      </c>
      <c r="J15" s="51">
        <f t="shared" si="2"/>
        <v>900</v>
      </c>
      <c r="K15" s="53">
        <f t="shared" si="4"/>
        <v>30</v>
      </c>
      <c r="L15" s="52">
        <f t="shared" si="3"/>
        <v>416.66666666666657</v>
      </c>
      <c r="M15" s="84"/>
    </row>
    <row r="16" spans="1:13" ht="15.75" customHeight="1" x14ac:dyDescent="0.25">
      <c r="A16" s="33" t="s">
        <v>46</v>
      </c>
      <c r="B16" s="76" t="s">
        <v>57</v>
      </c>
      <c r="C16" s="33">
        <v>24</v>
      </c>
      <c r="D16" s="33">
        <v>25</v>
      </c>
      <c r="E16" s="33">
        <v>6</v>
      </c>
      <c r="F16" s="66">
        <f t="shared" si="0"/>
        <v>150</v>
      </c>
      <c r="G16" s="34">
        <v>6</v>
      </c>
      <c r="H16" s="34">
        <v>2.4</v>
      </c>
      <c r="I16" s="52">
        <f t="shared" si="1"/>
        <v>0.95999999999999985</v>
      </c>
      <c r="J16" s="51">
        <f t="shared" si="2"/>
        <v>900</v>
      </c>
      <c r="K16" s="53">
        <f t="shared" si="4"/>
        <v>30</v>
      </c>
      <c r="L16" s="52">
        <f t="shared" si="3"/>
        <v>937.50000000000011</v>
      </c>
      <c r="M16" s="84"/>
    </row>
    <row r="17" spans="1:13" ht="15.75" customHeight="1" x14ac:dyDescent="0.25">
      <c r="A17" s="33" t="s">
        <v>46</v>
      </c>
      <c r="B17" s="76" t="s">
        <v>58</v>
      </c>
      <c r="C17" s="33">
        <v>45</v>
      </c>
      <c r="D17" s="33">
        <v>26</v>
      </c>
      <c r="E17" s="33">
        <v>1</v>
      </c>
      <c r="F17" s="66">
        <f t="shared" si="0"/>
        <v>26</v>
      </c>
      <c r="G17" s="34">
        <v>3</v>
      </c>
      <c r="H17" s="34">
        <v>3</v>
      </c>
      <c r="I17" s="52">
        <f t="shared" si="1"/>
        <v>0.2</v>
      </c>
      <c r="J17" s="51">
        <f t="shared" si="2"/>
        <v>78</v>
      </c>
      <c r="K17" s="53">
        <f t="shared" si="4"/>
        <v>2.6</v>
      </c>
      <c r="L17" s="52">
        <f t="shared" si="3"/>
        <v>390</v>
      </c>
      <c r="M17" s="84"/>
    </row>
    <row r="18" spans="1:13" ht="15.75" customHeight="1" x14ac:dyDescent="0.25">
      <c r="A18" s="33" t="s">
        <v>46</v>
      </c>
      <c r="B18" s="76" t="s">
        <v>59</v>
      </c>
      <c r="C18" s="33">
        <v>24</v>
      </c>
      <c r="D18" s="33">
        <v>24</v>
      </c>
      <c r="E18" s="33">
        <v>2</v>
      </c>
      <c r="F18" s="66">
        <f t="shared" si="0"/>
        <v>48</v>
      </c>
      <c r="G18" s="34">
        <v>6</v>
      </c>
      <c r="H18" s="34">
        <v>5.4</v>
      </c>
      <c r="I18" s="52">
        <f t="shared" si="1"/>
        <v>0.72000000000000008</v>
      </c>
      <c r="J18" s="51">
        <f t="shared" si="2"/>
        <v>288</v>
      </c>
      <c r="K18" s="53">
        <f t="shared" si="4"/>
        <v>9.6</v>
      </c>
      <c r="L18" s="52">
        <f t="shared" si="3"/>
        <v>399.99999999999994</v>
      </c>
      <c r="M18" s="84"/>
    </row>
    <row r="19" spans="1:13" ht="15.75" customHeight="1" x14ac:dyDescent="0.25">
      <c r="A19" s="33"/>
      <c r="B19" s="76"/>
      <c r="C19" s="33"/>
      <c r="D19" s="33"/>
      <c r="E19" s="33"/>
      <c r="F19" s="66">
        <f t="shared" ref="F19:F42" si="5">D19*E19</f>
        <v>0</v>
      </c>
      <c r="G19" s="34"/>
      <c r="H19" s="34"/>
      <c r="I19" s="52">
        <f t="shared" ref="I19:I42" si="6">H19*E19/15</f>
        <v>0</v>
      </c>
      <c r="J19" s="51">
        <f t="shared" ref="J19:J42" si="7">(F19*G19)</f>
        <v>0</v>
      </c>
      <c r="K19" s="53">
        <f t="shared" ref="K19:K42" si="8">J19/30</f>
        <v>0</v>
      </c>
      <c r="L19" s="52" t="e">
        <f t="shared" ref="L19:L42" si="9">J19/I19</f>
        <v>#DIV/0!</v>
      </c>
      <c r="M19" s="84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6"/>
        <v>0</v>
      </c>
      <c r="J20" s="51">
        <f t="shared" si="7"/>
        <v>0</v>
      </c>
      <c r="K20" s="53">
        <f t="shared" si="8"/>
        <v>0</v>
      </c>
      <c r="L20" s="52" t="e">
        <f t="shared" si="9"/>
        <v>#DIV/0!</v>
      </c>
      <c r="M20" s="84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6"/>
        <v>0</v>
      </c>
      <c r="J21" s="51">
        <f t="shared" si="7"/>
        <v>0</v>
      </c>
      <c r="K21" s="53">
        <f t="shared" si="8"/>
        <v>0</v>
      </c>
      <c r="L21" s="52" t="e">
        <f t="shared" si="9"/>
        <v>#DIV/0!</v>
      </c>
      <c r="M21" s="84"/>
    </row>
    <row r="22" spans="1:13" ht="15.75" customHeight="1" x14ac:dyDescent="0.25">
      <c r="A22" s="76"/>
      <c r="B22" s="33"/>
      <c r="C22" s="33"/>
      <c r="D22" s="33"/>
      <c r="E22" s="33"/>
      <c r="F22" s="66">
        <f t="shared" si="5"/>
        <v>0</v>
      </c>
      <c r="G22" s="34"/>
      <c r="H22" s="34"/>
      <c r="I22" s="52">
        <f t="shared" si="6"/>
        <v>0</v>
      </c>
      <c r="J22" s="51">
        <f t="shared" si="7"/>
        <v>0</v>
      </c>
      <c r="K22" s="53">
        <f t="shared" si="8"/>
        <v>0</v>
      </c>
      <c r="L22" s="52" t="e">
        <f t="shared" si="9"/>
        <v>#DIV/0!</v>
      </c>
      <c r="M22" s="84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6"/>
        <v>0</v>
      </c>
      <c r="J23" s="51">
        <f t="shared" si="7"/>
        <v>0</v>
      </c>
      <c r="K23" s="53">
        <f t="shared" si="8"/>
        <v>0</v>
      </c>
      <c r="L23" s="52" t="e">
        <f t="shared" si="9"/>
        <v>#DIV/0!</v>
      </c>
      <c r="M23" s="84"/>
    </row>
    <row r="24" spans="1:13" ht="15.75" customHeight="1" x14ac:dyDescent="0.25">
      <c r="A24" s="76"/>
      <c r="B24" s="76"/>
      <c r="C24" s="33"/>
      <c r="D24" s="33"/>
      <c r="E24" s="33"/>
      <c r="F24" s="66">
        <f t="shared" si="5"/>
        <v>0</v>
      </c>
      <c r="G24" s="34"/>
      <c r="H24" s="34"/>
      <c r="I24" s="52">
        <f t="shared" si="6"/>
        <v>0</v>
      </c>
      <c r="J24" s="51">
        <f t="shared" si="7"/>
        <v>0</v>
      </c>
      <c r="K24" s="53">
        <f t="shared" si="8"/>
        <v>0</v>
      </c>
      <c r="L24" s="52" t="e">
        <f t="shared" si="9"/>
        <v>#DIV/0!</v>
      </c>
      <c r="M24" s="84"/>
    </row>
    <row r="25" spans="1:13" ht="15.75" customHeight="1" x14ac:dyDescent="0.25">
      <c r="A25" s="33"/>
      <c r="B25" s="33"/>
      <c r="C25" s="33"/>
      <c r="D25" s="33"/>
      <c r="E25" s="33"/>
      <c r="F25" s="66">
        <f t="shared" si="5"/>
        <v>0</v>
      </c>
      <c r="G25" s="34"/>
      <c r="H25" s="34"/>
      <c r="I25" s="52">
        <f t="shared" si="6"/>
        <v>0</v>
      </c>
      <c r="J25" s="51">
        <f t="shared" si="7"/>
        <v>0</v>
      </c>
      <c r="K25" s="53">
        <f t="shared" si="8"/>
        <v>0</v>
      </c>
      <c r="L25" s="52" t="e">
        <f t="shared" si="9"/>
        <v>#DIV/0!</v>
      </c>
      <c r="M25" s="84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9"/>
        <v>#DIV/0!</v>
      </c>
      <c r="M26" s="84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9"/>
        <v>#DIV/0!</v>
      </c>
      <c r="M27" s="84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84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84"/>
    </row>
    <row r="30" spans="1:13" ht="15.75" customHeight="1" x14ac:dyDescent="0.25">
      <c r="A30" s="33"/>
      <c r="B30" s="33"/>
      <c r="C30" s="33"/>
      <c r="D30" s="33"/>
      <c r="E30" s="33"/>
      <c r="F30" s="66">
        <f t="shared" ref="F30:F34" si="10">D30*E30</f>
        <v>0</v>
      </c>
      <c r="G30" s="34"/>
      <c r="H30" s="34"/>
      <c r="I30" s="52">
        <f t="shared" ref="I30:I34" si="11">H30*E30/15</f>
        <v>0</v>
      </c>
      <c r="J30" s="51">
        <f t="shared" ref="J30:J34" si="12">(F30*G30)</f>
        <v>0</v>
      </c>
      <c r="K30" s="53">
        <f t="shared" ref="K30:K34" si="13">J30/30</f>
        <v>0</v>
      </c>
      <c r="L30" s="52" t="e">
        <f t="shared" ref="L30:L34" si="14">J30/I30</f>
        <v>#DIV/0!</v>
      </c>
      <c r="M30" s="84"/>
    </row>
    <row r="31" spans="1:13" ht="15.75" customHeight="1" x14ac:dyDescent="0.25">
      <c r="A31" s="33"/>
      <c r="B31" s="33"/>
      <c r="C31" s="33"/>
      <c r="D31" s="33"/>
      <c r="E31" s="33"/>
      <c r="F31" s="66">
        <f t="shared" si="10"/>
        <v>0</v>
      </c>
      <c r="G31" s="34"/>
      <c r="H31" s="34"/>
      <c r="I31" s="52">
        <f t="shared" si="11"/>
        <v>0</v>
      </c>
      <c r="J31" s="51">
        <f t="shared" si="12"/>
        <v>0</v>
      </c>
      <c r="K31" s="53">
        <f t="shared" si="13"/>
        <v>0</v>
      </c>
      <c r="L31" s="52" t="e">
        <f t="shared" si="14"/>
        <v>#DIV/0!</v>
      </c>
      <c r="M31" s="84"/>
    </row>
    <row r="32" spans="1:13" ht="15.75" customHeight="1" x14ac:dyDescent="0.25">
      <c r="A32" s="33"/>
      <c r="B32" s="33"/>
      <c r="C32" s="33"/>
      <c r="D32" s="33"/>
      <c r="E32" s="33"/>
      <c r="F32" s="66">
        <f t="shared" si="10"/>
        <v>0</v>
      </c>
      <c r="G32" s="34"/>
      <c r="H32" s="34"/>
      <c r="I32" s="52">
        <f t="shared" si="11"/>
        <v>0</v>
      </c>
      <c r="J32" s="51">
        <f t="shared" si="12"/>
        <v>0</v>
      </c>
      <c r="K32" s="53">
        <f t="shared" si="13"/>
        <v>0</v>
      </c>
      <c r="L32" s="52" t="e">
        <f t="shared" si="14"/>
        <v>#DIV/0!</v>
      </c>
      <c r="M32" s="84"/>
    </row>
    <row r="33" spans="1:13" ht="15.75" customHeight="1" x14ac:dyDescent="0.25">
      <c r="A33" s="33"/>
      <c r="B33" s="33"/>
      <c r="C33" s="33"/>
      <c r="D33" s="33"/>
      <c r="E33" s="33"/>
      <c r="F33" s="66">
        <f t="shared" si="10"/>
        <v>0</v>
      </c>
      <c r="G33" s="34"/>
      <c r="H33" s="34"/>
      <c r="I33" s="52">
        <f t="shared" si="11"/>
        <v>0</v>
      </c>
      <c r="J33" s="51">
        <f t="shared" si="12"/>
        <v>0</v>
      </c>
      <c r="K33" s="53">
        <f t="shared" si="13"/>
        <v>0</v>
      </c>
      <c r="L33" s="52" t="e">
        <f t="shared" si="14"/>
        <v>#DIV/0!</v>
      </c>
      <c r="M33" s="84"/>
    </row>
    <row r="34" spans="1:13" ht="15.75" customHeight="1" x14ac:dyDescent="0.25">
      <c r="A34" s="33"/>
      <c r="B34" s="33"/>
      <c r="C34" s="33"/>
      <c r="D34" s="33"/>
      <c r="E34" s="33"/>
      <c r="F34" s="66">
        <f t="shared" si="10"/>
        <v>0</v>
      </c>
      <c r="G34" s="34"/>
      <c r="H34" s="34"/>
      <c r="I34" s="52">
        <f t="shared" si="11"/>
        <v>0</v>
      </c>
      <c r="J34" s="51">
        <f t="shared" si="12"/>
        <v>0</v>
      </c>
      <c r="K34" s="53">
        <f t="shared" si="13"/>
        <v>0</v>
      </c>
      <c r="L34" s="52" t="e">
        <f t="shared" si="14"/>
        <v>#DIV/0!</v>
      </c>
      <c r="M34" s="84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4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6"/>
        <v>0</v>
      </c>
      <c r="J36" s="51">
        <f t="shared" si="7"/>
        <v>0</v>
      </c>
      <c r="K36" s="53">
        <f t="shared" si="8"/>
        <v>0</v>
      </c>
      <c r="L36" s="52" t="e">
        <f t="shared" si="9"/>
        <v>#DIV/0!</v>
      </c>
      <c r="M36" s="84"/>
    </row>
    <row r="37" spans="1:13" ht="15.75" customHeight="1" x14ac:dyDescent="0.25">
      <c r="A37" s="63"/>
      <c r="B37" s="63"/>
      <c r="C37" s="33"/>
      <c r="D37" s="33"/>
      <c r="E37" s="33"/>
      <c r="F37" s="66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9"/>
        <v>#DIV/0!</v>
      </c>
      <c r="M37" s="84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9"/>
        <v>#DIV/0!</v>
      </c>
      <c r="M38" s="84"/>
    </row>
    <row r="39" spans="1:13" ht="15.75" customHeight="1" x14ac:dyDescent="0.25">
      <c r="A39" s="77"/>
      <c r="B39" s="77"/>
      <c r="C39" s="78"/>
      <c r="D39" s="33"/>
      <c r="E39" s="33"/>
      <c r="F39" s="66">
        <f t="shared" si="5"/>
        <v>0</v>
      </c>
      <c r="G39" s="34"/>
      <c r="H39" s="78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84"/>
    </row>
    <row r="40" spans="1:13" ht="15.75" customHeight="1" x14ac:dyDescent="0.25">
      <c r="A40" s="76"/>
      <c r="B40" s="33"/>
      <c r="C40" s="33"/>
      <c r="D40" s="33"/>
      <c r="E40" s="33"/>
      <c r="F40" s="66">
        <f t="shared" si="5"/>
        <v>0</v>
      </c>
      <c r="G40" s="34"/>
      <c r="H40" s="34"/>
      <c r="I40" s="52">
        <f t="shared" si="6"/>
        <v>0</v>
      </c>
      <c r="J40" s="51">
        <f t="shared" si="7"/>
        <v>0</v>
      </c>
      <c r="K40" s="53">
        <f t="shared" si="8"/>
        <v>0</v>
      </c>
      <c r="L40" s="52" t="e">
        <f t="shared" si="9"/>
        <v>#DIV/0!</v>
      </c>
      <c r="M40" s="84"/>
    </row>
    <row r="41" spans="1:13" ht="15.75" customHeight="1" x14ac:dyDescent="0.25">
      <c r="A41" s="35"/>
      <c r="B41" s="35"/>
      <c r="C41" s="35"/>
      <c r="D41" s="35"/>
      <c r="E41" s="35"/>
      <c r="F41" s="66">
        <f t="shared" si="5"/>
        <v>0</v>
      </c>
      <c r="G41" s="7"/>
      <c r="H41" s="7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4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4"/>
    </row>
    <row r="43" spans="1:13" ht="18.75" customHeight="1" x14ac:dyDescent="0.25">
      <c r="A43" s="85" t="s">
        <v>16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</row>
    <row r="44" spans="1:13" ht="61.5" customHeight="1" x14ac:dyDescent="0.25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1:13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15.75" thickBot="1" x14ac:dyDescent="0.3">
      <c r="A46" s="2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3" ht="30" customHeight="1" thickTop="1" x14ac:dyDescent="0.25">
      <c r="A47" s="3" t="s">
        <v>18</v>
      </c>
      <c r="B47" s="94" t="s">
        <v>19</v>
      </c>
      <c r="C47" s="95"/>
      <c r="D47" s="95"/>
      <c r="E47" s="95"/>
      <c r="F47" s="95"/>
      <c r="G47" s="95"/>
      <c r="H47" s="96"/>
      <c r="I47" s="97"/>
      <c r="J47" s="37"/>
      <c r="K47" s="38"/>
      <c r="L47" s="38"/>
    </row>
    <row r="48" spans="1:13" x14ac:dyDescent="0.25">
      <c r="A48" s="38"/>
      <c r="B48" s="37"/>
      <c r="C48" s="37"/>
      <c r="D48" s="37"/>
      <c r="E48" s="37"/>
      <c r="F48" s="37"/>
      <c r="G48" s="37"/>
      <c r="H48" s="37"/>
      <c r="I48" s="37"/>
      <c r="J48" s="37"/>
      <c r="K48" s="38"/>
      <c r="L48" s="38"/>
    </row>
    <row r="49" spans="1:12" ht="32.25" customHeight="1" x14ac:dyDescent="0.25">
      <c r="A49" s="3" t="s">
        <v>20</v>
      </c>
      <c r="B49" s="98" t="s">
        <v>21</v>
      </c>
      <c r="C49" s="99"/>
      <c r="D49" s="99"/>
      <c r="E49" s="99"/>
      <c r="F49" s="99"/>
      <c r="G49" s="99"/>
      <c r="H49" s="100"/>
      <c r="I49" s="101"/>
      <c r="J49" s="38"/>
      <c r="K49" s="38"/>
      <c r="L49" s="38"/>
    </row>
    <row r="50" spans="1:12" x14ac:dyDescent="0.25">
      <c r="I50" s="39"/>
    </row>
    <row r="51" spans="1:12" customFormat="1" x14ac:dyDescent="0.25"/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</sheetData>
  <sheetProtection formatCells="0" insertRows="0" deleteRows="0"/>
  <mergeCells count="11">
    <mergeCell ref="B49:G49"/>
    <mergeCell ref="H49:I49"/>
    <mergeCell ref="F3:H3"/>
    <mergeCell ref="E1:G1"/>
    <mergeCell ref="E2:G2"/>
    <mergeCell ref="A3:D3"/>
    <mergeCell ref="M6:M42"/>
    <mergeCell ref="A43:M43"/>
    <mergeCell ref="A44:M44"/>
    <mergeCell ref="B47:G47"/>
    <mergeCell ref="H47:I47"/>
  </mergeCells>
  <pageMargins left="0.2" right="0.2" top="0.65" bottom="0.5" header="0.5" footer="0.32"/>
  <pageSetup scale="72" fitToHeight="2" orientation="landscape" r:id="rId1"/>
  <headerFooter>
    <oddHeader>&amp;C&amp;"-,Bold"&amp;12BIO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46</xdr:row>
                    <xdr:rowOff>123825</xdr:rowOff>
                  </from>
                  <to>
                    <xdr:col>7</xdr:col>
                    <xdr:colOff>504825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152400</xdr:rowOff>
                  </from>
                  <to>
                    <xdr:col>8</xdr:col>
                    <xdr:colOff>447675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46</xdr:row>
                    <xdr:rowOff>123825</xdr:rowOff>
                  </from>
                  <to>
                    <xdr:col>8</xdr:col>
                    <xdr:colOff>504825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123825</xdr:colOff>
                    <xdr:row>48</xdr:row>
                    <xdr:rowOff>142875</xdr:rowOff>
                  </from>
                  <to>
                    <xdr:col>7</xdr:col>
                    <xdr:colOff>619125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zoomScalePageLayoutView="90" workbookViewId="0">
      <pane ySplit="5" topLeftCell="A6" activePane="bottomLeft" state="frozen"/>
      <selection activeCell="C15" sqref="C15"/>
      <selection pane="bottomLeft" activeCell="C15" sqref="C15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4" t="s">
        <v>26</v>
      </c>
      <c r="F1" s="105"/>
      <c r="G1" s="106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0" t="str">
        <f>'2017-18 Summary'!B2</f>
        <v>BIO</v>
      </c>
      <c r="F2" s="110"/>
      <c r="G2" s="110"/>
      <c r="H2" s="19">
        <f>'2017-18 Summary'!C2</f>
        <v>29.71</v>
      </c>
      <c r="I2" s="8">
        <f>SUM(I6:I43)</f>
        <v>13.74</v>
      </c>
      <c r="J2" s="20">
        <f>SUM(J6:J43)</f>
        <v>6309</v>
      </c>
      <c r="K2" s="21">
        <f>SUM(K6:K43)</f>
        <v>210.30000000000004</v>
      </c>
      <c r="L2" s="21">
        <f>J2/I2</f>
        <v>459.17030567685589</v>
      </c>
    </row>
    <row r="3" spans="1:13" ht="19.5" customHeight="1" x14ac:dyDescent="0.25">
      <c r="A3" s="108"/>
      <c r="B3" s="109"/>
      <c r="C3" s="109"/>
      <c r="D3" s="109"/>
      <c r="E3" s="58"/>
      <c r="F3" s="102" t="s">
        <v>33</v>
      </c>
      <c r="G3" s="102"/>
      <c r="H3" s="103"/>
      <c r="I3" s="8">
        <f>'2017-18 Summary'!C2-'Summer 17'!J2-'Fall 17'!I2-'Spring 18'!I2</f>
        <v>-0.99000000000000021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65</v>
      </c>
      <c r="B6" s="33" t="s">
        <v>66</v>
      </c>
      <c r="C6" s="33">
        <v>24</v>
      </c>
      <c r="D6" s="65">
        <v>24</v>
      </c>
      <c r="E6" s="33">
        <v>2</v>
      </c>
      <c r="F6" s="66">
        <f t="shared" ref="F6:F19" si="0">D6*E6</f>
        <v>48</v>
      </c>
      <c r="G6" s="34">
        <v>9</v>
      </c>
      <c r="H6" s="67">
        <v>7.8</v>
      </c>
      <c r="I6" s="52">
        <f t="shared" ref="I6:I19" si="1">H6*E6/15</f>
        <v>1.04</v>
      </c>
      <c r="J6" s="51">
        <f t="shared" ref="J6:J19" si="2">(F6*G6)</f>
        <v>432</v>
      </c>
      <c r="K6" s="53">
        <f>J6/30</f>
        <v>14.4</v>
      </c>
      <c r="L6" s="52">
        <f t="shared" ref="L6:L19" si="3">J6/I6</f>
        <v>415.38461538461536</v>
      </c>
      <c r="M6" s="83"/>
    </row>
    <row r="7" spans="1:13" ht="15.75" customHeight="1" x14ac:dyDescent="0.25">
      <c r="A7" s="33" t="s">
        <v>67</v>
      </c>
      <c r="B7" s="33" t="s">
        <v>68</v>
      </c>
      <c r="C7" s="33">
        <v>24</v>
      </c>
      <c r="D7" s="65">
        <v>24</v>
      </c>
      <c r="E7" s="33">
        <v>2</v>
      </c>
      <c r="F7" s="66">
        <f t="shared" si="0"/>
        <v>48</v>
      </c>
      <c r="G7" s="34">
        <v>9</v>
      </c>
      <c r="H7" s="67">
        <v>8.25</v>
      </c>
      <c r="I7" s="52">
        <f t="shared" si="1"/>
        <v>1.1000000000000001</v>
      </c>
      <c r="J7" s="51">
        <f t="shared" si="2"/>
        <v>432</v>
      </c>
      <c r="K7" s="53">
        <f t="shared" ref="K7:K19" si="4">J7/30</f>
        <v>14.4</v>
      </c>
      <c r="L7" s="52">
        <f t="shared" si="3"/>
        <v>392.72727272727269</v>
      </c>
      <c r="M7" s="84"/>
    </row>
    <row r="8" spans="1:13" ht="15.75" customHeight="1" x14ac:dyDescent="0.25">
      <c r="A8" s="33" t="s">
        <v>69</v>
      </c>
      <c r="B8" s="76" t="s">
        <v>70</v>
      </c>
      <c r="C8" s="33">
        <v>24</v>
      </c>
      <c r="D8" s="65">
        <v>24</v>
      </c>
      <c r="E8" s="33">
        <v>2</v>
      </c>
      <c r="F8" s="66">
        <f t="shared" si="0"/>
        <v>48</v>
      </c>
      <c r="G8" s="34">
        <v>9</v>
      </c>
      <c r="H8" s="67">
        <v>8.25</v>
      </c>
      <c r="I8" s="52">
        <f t="shared" si="1"/>
        <v>1.1000000000000001</v>
      </c>
      <c r="J8" s="51">
        <f t="shared" si="2"/>
        <v>432</v>
      </c>
      <c r="K8" s="53">
        <f t="shared" si="4"/>
        <v>14.4</v>
      </c>
      <c r="L8" s="52">
        <f t="shared" si="3"/>
        <v>392.72727272727269</v>
      </c>
      <c r="M8" s="84"/>
    </row>
    <row r="9" spans="1:13" ht="15.75" customHeight="1" x14ac:dyDescent="0.25">
      <c r="A9" s="33" t="s">
        <v>71</v>
      </c>
      <c r="B9" s="33" t="s">
        <v>72</v>
      </c>
      <c r="C9" s="33">
        <v>24</v>
      </c>
      <c r="D9" s="65">
        <v>24</v>
      </c>
      <c r="E9" s="33">
        <v>3</v>
      </c>
      <c r="F9" s="66">
        <f t="shared" si="0"/>
        <v>72</v>
      </c>
      <c r="G9" s="34">
        <v>9</v>
      </c>
      <c r="H9" s="34">
        <v>8.25</v>
      </c>
      <c r="I9" s="52">
        <f t="shared" si="1"/>
        <v>1.65</v>
      </c>
      <c r="J9" s="51">
        <f t="shared" si="2"/>
        <v>648</v>
      </c>
      <c r="K9" s="53">
        <f t="shared" si="4"/>
        <v>21.6</v>
      </c>
      <c r="L9" s="52">
        <f t="shared" si="3"/>
        <v>392.72727272727275</v>
      </c>
      <c r="M9" s="84"/>
    </row>
    <row r="10" spans="1:13" ht="15.75" customHeight="1" x14ac:dyDescent="0.25">
      <c r="A10" s="33" t="s">
        <v>73</v>
      </c>
      <c r="B10" s="33" t="s">
        <v>74</v>
      </c>
      <c r="C10" s="33">
        <v>24</v>
      </c>
      <c r="D10" s="65">
        <v>24</v>
      </c>
      <c r="E10" s="33">
        <v>3</v>
      </c>
      <c r="F10" s="66">
        <f t="shared" si="0"/>
        <v>72</v>
      </c>
      <c r="G10" s="34">
        <v>9</v>
      </c>
      <c r="H10" s="34">
        <v>7.8</v>
      </c>
      <c r="I10" s="52">
        <f t="shared" si="1"/>
        <v>1.5599999999999998</v>
      </c>
      <c r="J10" s="51">
        <f t="shared" si="2"/>
        <v>648</v>
      </c>
      <c r="K10" s="53">
        <f t="shared" si="4"/>
        <v>21.6</v>
      </c>
      <c r="L10" s="52">
        <f t="shared" si="3"/>
        <v>415.38461538461542</v>
      </c>
      <c r="M10" s="84"/>
    </row>
    <row r="11" spans="1:13" ht="15.75" customHeight="1" x14ac:dyDescent="0.25">
      <c r="A11" s="76" t="s">
        <v>46</v>
      </c>
      <c r="B11" s="76" t="s">
        <v>64</v>
      </c>
      <c r="C11" s="33">
        <v>24</v>
      </c>
      <c r="D11" s="33">
        <v>24</v>
      </c>
      <c r="E11" s="33">
        <v>2</v>
      </c>
      <c r="F11" s="66">
        <f t="shared" si="0"/>
        <v>48</v>
      </c>
      <c r="G11" s="34">
        <v>9</v>
      </c>
      <c r="H11" s="34">
        <v>8.25</v>
      </c>
      <c r="I11" s="52">
        <f t="shared" si="1"/>
        <v>1.1000000000000001</v>
      </c>
      <c r="J11" s="51">
        <f t="shared" si="2"/>
        <v>432</v>
      </c>
      <c r="K11" s="53">
        <f t="shared" si="4"/>
        <v>14.4</v>
      </c>
      <c r="L11" s="52">
        <f t="shared" si="3"/>
        <v>392.72727272727269</v>
      </c>
      <c r="M11" s="84"/>
    </row>
    <row r="12" spans="1:13" ht="15.75" customHeight="1" x14ac:dyDescent="0.25">
      <c r="A12" s="76" t="s">
        <v>46</v>
      </c>
      <c r="B12" s="76" t="s">
        <v>53</v>
      </c>
      <c r="C12" s="33">
        <v>24</v>
      </c>
      <c r="D12" s="33">
        <v>24</v>
      </c>
      <c r="E12" s="33">
        <v>2</v>
      </c>
      <c r="F12" s="66">
        <f t="shared" si="0"/>
        <v>48</v>
      </c>
      <c r="G12" s="34">
        <v>6</v>
      </c>
      <c r="H12" s="34">
        <v>5.4</v>
      </c>
      <c r="I12" s="52">
        <f t="shared" si="1"/>
        <v>0.72000000000000008</v>
      </c>
      <c r="J12" s="51">
        <f t="shared" si="2"/>
        <v>288</v>
      </c>
      <c r="K12" s="53">
        <f t="shared" si="4"/>
        <v>9.6</v>
      </c>
      <c r="L12" s="52">
        <f t="shared" si="3"/>
        <v>399.99999999999994</v>
      </c>
      <c r="M12" s="84"/>
    </row>
    <row r="13" spans="1:13" ht="15" customHeight="1" x14ac:dyDescent="0.25">
      <c r="A13" s="76" t="s">
        <v>46</v>
      </c>
      <c r="B13" s="76" t="s">
        <v>54</v>
      </c>
      <c r="C13" s="33">
        <v>24</v>
      </c>
      <c r="D13" s="33">
        <v>24</v>
      </c>
      <c r="E13" s="33">
        <v>2</v>
      </c>
      <c r="F13" s="66">
        <f t="shared" si="0"/>
        <v>48</v>
      </c>
      <c r="G13" s="34">
        <v>6</v>
      </c>
      <c r="H13" s="34">
        <v>2.4</v>
      </c>
      <c r="I13" s="52">
        <f t="shared" si="1"/>
        <v>0.32</v>
      </c>
      <c r="J13" s="51">
        <f t="shared" si="2"/>
        <v>288</v>
      </c>
      <c r="K13" s="53">
        <f t="shared" si="4"/>
        <v>9.6</v>
      </c>
      <c r="L13" s="52">
        <f t="shared" si="3"/>
        <v>900</v>
      </c>
      <c r="M13" s="84"/>
    </row>
    <row r="14" spans="1:13" ht="15.75" customHeight="1" x14ac:dyDescent="0.25">
      <c r="A14" s="76" t="s">
        <v>46</v>
      </c>
      <c r="B14" s="76" t="s">
        <v>55</v>
      </c>
      <c r="C14" s="33">
        <v>45</v>
      </c>
      <c r="D14" s="65">
        <v>45</v>
      </c>
      <c r="E14" s="33">
        <v>2</v>
      </c>
      <c r="F14" s="66">
        <f t="shared" si="0"/>
        <v>90</v>
      </c>
      <c r="G14" s="34">
        <v>3</v>
      </c>
      <c r="H14" s="34">
        <v>3</v>
      </c>
      <c r="I14" s="52">
        <f t="shared" si="1"/>
        <v>0.4</v>
      </c>
      <c r="J14" s="51">
        <f t="shared" si="2"/>
        <v>270</v>
      </c>
      <c r="K14" s="53">
        <f t="shared" si="4"/>
        <v>9</v>
      </c>
      <c r="L14" s="52">
        <f t="shared" si="3"/>
        <v>675</v>
      </c>
      <c r="M14" s="84"/>
    </row>
    <row r="15" spans="1:13" ht="15.75" customHeight="1" x14ac:dyDescent="0.25">
      <c r="A15" s="76" t="s">
        <v>46</v>
      </c>
      <c r="B15" s="76" t="s">
        <v>56</v>
      </c>
      <c r="C15" s="33">
        <v>24</v>
      </c>
      <c r="D15" s="65">
        <v>24</v>
      </c>
      <c r="E15" s="33">
        <v>6</v>
      </c>
      <c r="F15" s="66">
        <f t="shared" si="0"/>
        <v>144</v>
      </c>
      <c r="G15" s="34">
        <v>6</v>
      </c>
      <c r="H15" s="34">
        <v>5.4</v>
      </c>
      <c r="I15" s="52">
        <f t="shared" si="1"/>
        <v>2.1600000000000006</v>
      </c>
      <c r="J15" s="51">
        <f t="shared" si="2"/>
        <v>864</v>
      </c>
      <c r="K15" s="53">
        <f t="shared" si="4"/>
        <v>28.8</v>
      </c>
      <c r="L15" s="52">
        <f t="shared" si="3"/>
        <v>399.99999999999989</v>
      </c>
      <c r="M15" s="84"/>
    </row>
    <row r="16" spans="1:13" ht="15.75" customHeight="1" x14ac:dyDescent="0.25">
      <c r="A16" s="76" t="s">
        <v>46</v>
      </c>
      <c r="B16" s="76" t="s">
        <v>57</v>
      </c>
      <c r="C16" s="33">
        <v>24</v>
      </c>
      <c r="D16" s="65">
        <v>24</v>
      </c>
      <c r="E16" s="33">
        <v>6</v>
      </c>
      <c r="F16" s="66">
        <f t="shared" si="0"/>
        <v>144</v>
      </c>
      <c r="G16" s="34">
        <v>6</v>
      </c>
      <c r="H16" s="34">
        <v>2.4</v>
      </c>
      <c r="I16" s="52">
        <f t="shared" si="1"/>
        <v>0.95999999999999985</v>
      </c>
      <c r="J16" s="51">
        <f t="shared" si="2"/>
        <v>864</v>
      </c>
      <c r="K16" s="53">
        <f t="shared" si="4"/>
        <v>28.8</v>
      </c>
      <c r="L16" s="52">
        <f t="shared" si="3"/>
        <v>900.00000000000011</v>
      </c>
      <c r="M16" s="84"/>
    </row>
    <row r="17" spans="1:13" ht="15.75" customHeight="1" x14ac:dyDescent="0.25">
      <c r="A17" s="76" t="s">
        <v>46</v>
      </c>
      <c r="B17" s="76" t="s">
        <v>58</v>
      </c>
      <c r="C17" s="33">
        <v>45</v>
      </c>
      <c r="D17" s="65">
        <v>45</v>
      </c>
      <c r="E17" s="33">
        <v>1</v>
      </c>
      <c r="F17" s="66">
        <f t="shared" si="0"/>
        <v>45</v>
      </c>
      <c r="G17" s="34">
        <v>3</v>
      </c>
      <c r="H17" s="34">
        <v>3</v>
      </c>
      <c r="I17" s="52">
        <f t="shared" si="1"/>
        <v>0.2</v>
      </c>
      <c r="J17" s="51">
        <f t="shared" si="2"/>
        <v>135</v>
      </c>
      <c r="K17" s="53">
        <f t="shared" si="4"/>
        <v>4.5</v>
      </c>
      <c r="L17" s="52">
        <f t="shared" si="3"/>
        <v>675</v>
      </c>
      <c r="M17" s="84"/>
    </row>
    <row r="18" spans="1:13" ht="15.75" customHeight="1" x14ac:dyDescent="0.25">
      <c r="A18" s="76" t="s">
        <v>46</v>
      </c>
      <c r="B18" s="76" t="s">
        <v>59</v>
      </c>
      <c r="C18" s="33">
        <v>24</v>
      </c>
      <c r="D18" s="33">
        <v>24</v>
      </c>
      <c r="E18" s="33">
        <v>3</v>
      </c>
      <c r="F18" s="66">
        <f t="shared" si="0"/>
        <v>72</v>
      </c>
      <c r="G18" s="34">
        <v>6</v>
      </c>
      <c r="H18" s="34">
        <v>5.4</v>
      </c>
      <c r="I18" s="52">
        <f t="shared" si="1"/>
        <v>1.0800000000000003</v>
      </c>
      <c r="J18" s="51">
        <f t="shared" si="2"/>
        <v>432</v>
      </c>
      <c r="K18" s="53">
        <f t="shared" si="4"/>
        <v>14.4</v>
      </c>
      <c r="L18" s="52">
        <f t="shared" si="3"/>
        <v>399.99999999999989</v>
      </c>
      <c r="M18" s="84"/>
    </row>
    <row r="19" spans="1:13" ht="15.75" customHeight="1" x14ac:dyDescent="0.25">
      <c r="A19" s="76" t="s">
        <v>46</v>
      </c>
      <c r="B19" s="76" t="s">
        <v>60</v>
      </c>
      <c r="C19" s="33">
        <v>24</v>
      </c>
      <c r="D19" s="33">
        <v>24</v>
      </c>
      <c r="E19" s="33">
        <v>1</v>
      </c>
      <c r="F19" s="66">
        <f t="shared" si="0"/>
        <v>24</v>
      </c>
      <c r="G19" s="34">
        <v>6</v>
      </c>
      <c r="H19" s="34">
        <v>5.25</v>
      </c>
      <c r="I19" s="52">
        <f t="shared" si="1"/>
        <v>0.35</v>
      </c>
      <c r="J19" s="51">
        <f t="shared" si="2"/>
        <v>144</v>
      </c>
      <c r="K19" s="53">
        <f t="shared" si="4"/>
        <v>4.8</v>
      </c>
      <c r="L19" s="52">
        <f t="shared" si="3"/>
        <v>411.42857142857144</v>
      </c>
      <c r="M19" s="84"/>
    </row>
    <row r="20" spans="1:13" ht="15.75" customHeight="1" x14ac:dyDescent="0.25">
      <c r="A20" s="70"/>
      <c r="B20" s="71"/>
      <c r="C20" s="33"/>
      <c r="D20" s="33"/>
      <c r="E20" s="33"/>
      <c r="F20" s="66">
        <f t="shared" ref="F20:F39" si="5">D20*E20</f>
        <v>0</v>
      </c>
      <c r="G20" s="34"/>
      <c r="H20" s="34"/>
      <c r="I20" s="52">
        <f t="shared" ref="I20:I39" si="6">H20*E20/15</f>
        <v>0</v>
      </c>
      <c r="J20" s="51">
        <f t="shared" ref="J20:J39" si="7">(F20*G20)</f>
        <v>0</v>
      </c>
      <c r="K20" s="53">
        <f t="shared" ref="K20:K39" si="8">J20/30</f>
        <v>0</v>
      </c>
      <c r="L20" s="52" t="e">
        <f t="shared" ref="L20:L39" si="9">J20/I20</f>
        <v>#DIV/0!</v>
      </c>
      <c r="M20" s="84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6"/>
        <v>0</v>
      </c>
      <c r="J21" s="51">
        <f t="shared" si="7"/>
        <v>0</v>
      </c>
      <c r="K21" s="53">
        <f t="shared" si="8"/>
        <v>0</v>
      </c>
      <c r="L21" s="52" t="e">
        <f t="shared" si="9"/>
        <v>#DIV/0!</v>
      </c>
      <c r="M21" s="84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6"/>
        <v>0</v>
      </c>
      <c r="J22" s="51">
        <f t="shared" si="7"/>
        <v>0</v>
      </c>
      <c r="K22" s="53">
        <f t="shared" si="8"/>
        <v>0</v>
      </c>
      <c r="L22" s="52" t="e">
        <f t="shared" si="9"/>
        <v>#DIV/0!</v>
      </c>
      <c r="M22" s="84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6"/>
        <v>0</v>
      </c>
      <c r="J23" s="51">
        <f t="shared" si="7"/>
        <v>0</v>
      </c>
      <c r="K23" s="53">
        <f t="shared" si="8"/>
        <v>0</v>
      </c>
      <c r="L23" s="52" t="e">
        <f t="shared" si="9"/>
        <v>#DIV/0!</v>
      </c>
      <c r="M23" s="84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6"/>
        <v>0</v>
      </c>
      <c r="J24" s="51">
        <f t="shared" si="7"/>
        <v>0</v>
      </c>
      <c r="K24" s="53">
        <f t="shared" si="8"/>
        <v>0</v>
      </c>
      <c r="L24" s="52" t="e">
        <f t="shared" si="9"/>
        <v>#DIV/0!</v>
      </c>
      <c r="M24" s="84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6"/>
        <v>0</v>
      </c>
      <c r="J25" s="51">
        <f t="shared" si="7"/>
        <v>0</v>
      </c>
      <c r="K25" s="53">
        <f t="shared" si="8"/>
        <v>0</v>
      </c>
      <c r="L25" s="52" t="e">
        <f t="shared" si="9"/>
        <v>#DIV/0!</v>
      </c>
      <c r="M25" s="84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9"/>
        <v>#DIV/0!</v>
      </c>
      <c r="M26" s="84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9"/>
        <v>#DIV/0!</v>
      </c>
      <c r="M27" s="84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84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84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6"/>
        <v>0</v>
      </c>
      <c r="J30" s="51">
        <f t="shared" si="7"/>
        <v>0</v>
      </c>
      <c r="K30" s="53">
        <f t="shared" si="8"/>
        <v>0</v>
      </c>
      <c r="L30" s="52" t="e">
        <f t="shared" si="9"/>
        <v>#DIV/0!</v>
      </c>
      <c r="M30" s="84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6"/>
        <v>0</v>
      </c>
      <c r="J31" s="51">
        <f t="shared" si="7"/>
        <v>0</v>
      </c>
      <c r="K31" s="53">
        <f t="shared" si="8"/>
        <v>0</v>
      </c>
      <c r="L31" s="52" t="e">
        <f t="shared" si="9"/>
        <v>#DIV/0!</v>
      </c>
      <c r="M31" s="84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4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4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4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4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6"/>
        <v>0</v>
      </c>
      <c r="J36" s="51">
        <f t="shared" si="7"/>
        <v>0</v>
      </c>
      <c r="K36" s="53">
        <f t="shared" si="8"/>
        <v>0</v>
      </c>
      <c r="L36" s="52" t="e">
        <f t="shared" si="9"/>
        <v>#DIV/0!</v>
      </c>
      <c r="M36" s="84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9"/>
        <v>#DIV/0!</v>
      </c>
      <c r="M37" s="84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9"/>
        <v>#DIV/0!</v>
      </c>
      <c r="M38" s="84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84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10">D40*E40</f>
        <v>0</v>
      </c>
      <c r="G40" s="34"/>
      <c r="H40" s="34"/>
      <c r="I40" s="52">
        <f t="shared" ref="I40:I43" si="11">H40*E40/15</f>
        <v>0</v>
      </c>
      <c r="J40" s="51">
        <f t="shared" ref="J40:J43" si="12">(F40*G40)</f>
        <v>0</v>
      </c>
      <c r="K40" s="53">
        <f t="shared" ref="K40:K43" si="13">J40/30</f>
        <v>0</v>
      </c>
      <c r="L40" s="52" t="e">
        <f t="shared" ref="L40:L43" si="14">J40/I40</f>
        <v>#DIV/0!</v>
      </c>
      <c r="M40" s="84"/>
    </row>
    <row r="41" spans="1:13" ht="15.75" customHeight="1" x14ac:dyDescent="0.25">
      <c r="A41" s="54"/>
      <c r="B41" s="56"/>
      <c r="C41" s="33"/>
      <c r="D41" s="33"/>
      <c r="E41" s="33"/>
      <c r="F41" s="51">
        <f t="shared" si="10"/>
        <v>0</v>
      </c>
      <c r="G41" s="34"/>
      <c r="H41" s="34"/>
      <c r="I41" s="52">
        <f t="shared" si="11"/>
        <v>0</v>
      </c>
      <c r="J41" s="51">
        <f t="shared" si="12"/>
        <v>0</v>
      </c>
      <c r="K41" s="53">
        <f t="shared" si="13"/>
        <v>0</v>
      </c>
      <c r="L41" s="52" t="e">
        <f t="shared" si="14"/>
        <v>#DIV/0!</v>
      </c>
      <c r="M41" s="84"/>
    </row>
    <row r="42" spans="1:13" ht="15.75" customHeight="1" x14ac:dyDescent="0.25">
      <c r="A42" s="54"/>
      <c r="B42" s="56"/>
      <c r="C42" s="33"/>
      <c r="D42" s="33"/>
      <c r="E42" s="33"/>
      <c r="F42" s="51">
        <f t="shared" si="10"/>
        <v>0</v>
      </c>
      <c r="G42" s="34"/>
      <c r="H42" s="34"/>
      <c r="I42" s="52">
        <f t="shared" si="11"/>
        <v>0</v>
      </c>
      <c r="J42" s="51">
        <f t="shared" si="12"/>
        <v>0</v>
      </c>
      <c r="K42" s="53">
        <f t="shared" si="13"/>
        <v>0</v>
      </c>
      <c r="L42" s="52" t="e">
        <f t="shared" si="14"/>
        <v>#DIV/0!</v>
      </c>
      <c r="M42" s="84"/>
    </row>
    <row r="43" spans="1:13" ht="15" customHeight="1" x14ac:dyDescent="0.25">
      <c r="A43" s="54"/>
      <c r="B43" s="55"/>
      <c r="C43" s="33"/>
      <c r="D43" s="33"/>
      <c r="E43" s="33"/>
      <c r="F43" s="51">
        <f t="shared" si="10"/>
        <v>0</v>
      </c>
      <c r="G43" s="34"/>
      <c r="H43" s="34"/>
      <c r="I43" s="52">
        <f t="shared" si="11"/>
        <v>0</v>
      </c>
      <c r="J43" s="51">
        <f t="shared" si="12"/>
        <v>0</v>
      </c>
      <c r="K43" s="53">
        <f t="shared" si="13"/>
        <v>0</v>
      </c>
      <c r="L43" s="52" t="e">
        <f t="shared" si="14"/>
        <v>#DIV/0!</v>
      </c>
      <c r="M43" s="84"/>
    </row>
    <row r="44" spans="1:13" ht="18.75" customHeight="1" x14ac:dyDescent="0.25">
      <c r="A44" s="85" t="s">
        <v>16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 s="79" customFormat="1" ht="60.75" customHeight="1" x14ac:dyDescent="0.25">
      <c r="A45" s="88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111"/>
    </row>
    <row r="46" spans="1:13" x14ac:dyDescent="0.25">
      <c r="A46" s="112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13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4" t="s">
        <v>19</v>
      </c>
      <c r="C49" s="95"/>
      <c r="D49" s="95"/>
      <c r="E49" s="95"/>
      <c r="F49" s="95"/>
      <c r="G49" s="95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4" t="s">
        <v>21</v>
      </c>
      <c r="C51" s="114"/>
      <c r="D51" s="114"/>
      <c r="E51" s="114"/>
      <c r="F51" s="114"/>
      <c r="G51" s="114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5" footer="0.32"/>
  <pageSetup scale="73" fitToHeight="2" orientation="landscape" r:id="rId1"/>
  <headerFooter>
    <oddHeader>&amp;C&amp;"-,Bold"&amp;12BIO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48</xdr:row>
                    <xdr:rowOff>123825</xdr:rowOff>
                  </from>
                  <to>
                    <xdr:col>7</xdr:col>
                    <xdr:colOff>504825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49</xdr:row>
                    <xdr:rowOff>133350</xdr:rowOff>
                  </from>
                  <to>
                    <xdr:col>8</xdr:col>
                    <xdr:colOff>447675</xdr:colOff>
                    <xdr:row>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123825</xdr:rowOff>
                  </from>
                  <to>
                    <xdr:col>8</xdr:col>
                    <xdr:colOff>504825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123825</xdr:colOff>
                    <xdr:row>49</xdr:row>
                    <xdr:rowOff>133350</xdr:rowOff>
                  </from>
                  <to>
                    <xdr:col>7</xdr:col>
                    <xdr:colOff>619125</xdr:colOff>
                    <xdr:row>50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workbookViewId="0">
      <selection activeCell="C15" sqref="C15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29.71</v>
      </c>
      <c r="D2" s="8">
        <f>SUM('Summer 17'!J2,'Fall 17'!I2,'Spring 18'!I2)</f>
        <v>30.700000000000003</v>
      </c>
      <c r="E2" s="8">
        <f>SUM('Summer 17'!K2,'Fall 17'!J2,'Spring 18'!J2)</f>
        <v>14346</v>
      </c>
      <c r="F2" s="8">
        <f>SUM('Summer 17'!L2,'Fall 17'!K2,'Spring 18'!K2)</f>
        <v>478.20000000000005</v>
      </c>
      <c r="G2" s="10">
        <f>E2/D2</f>
        <v>467.29641693811072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9" bottom="0.5" header="0.44" footer="0.32"/>
  <pageSetup fitToHeight="2" orientation="landscape" r:id="rId1"/>
  <headerFooter>
    <oddHeader>&amp;C&amp;"-,Bold"&amp;12BIO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I15" sqref="I15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4" t="s">
        <v>26</v>
      </c>
      <c r="H1" s="105"/>
      <c r="I1" s="106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6" t="str">
        <f>'2017-18 Summary'!B2</f>
        <v>BIO</v>
      </c>
      <c r="H2" s="126"/>
      <c r="I2" s="126"/>
      <c r="J2" s="19"/>
      <c r="K2" s="8">
        <f>SUM(K7:K15)</f>
        <v>1.04</v>
      </c>
      <c r="L2" s="8">
        <f>SUM(L7:L15)</f>
        <v>576</v>
      </c>
      <c r="M2" s="8">
        <f>SUM(M7:M15)</f>
        <v>19.2</v>
      </c>
      <c r="N2" s="21">
        <f>L2/K2</f>
        <v>553.84615384615381</v>
      </c>
    </row>
    <row r="3" spans="1:15" ht="19.5" customHeight="1" x14ac:dyDescent="0.25">
      <c r="A3" s="124"/>
      <c r="B3" s="124"/>
      <c r="C3" s="124"/>
      <c r="D3" s="124"/>
      <c r="E3" s="124"/>
      <c r="F3" s="124"/>
      <c r="G3" s="58"/>
      <c r="H3" s="102" t="s">
        <v>33</v>
      </c>
      <c r="I3" s="102"/>
      <c r="J3" s="103"/>
      <c r="K3" s="8">
        <f>'2017-18 Summary'!C2-'Proposed Additions'!K2-'Fall 17'!I2-'Spring 18'!I2-'Summer 17'!J2</f>
        <v>-2.0300000000000002</v>
      </c>
      <c r="L3" s="22"/>
      <c r="M3" s="23"/>
      <c r="N3" s="23"/>
    </row>
    <row r="4" spans="1:15" ht="19.5" customHeight="1" x14ac:dyDescent="0.25">
      <c r="A4" s="127" t="s">
        <v>6</v>
      </c>
      <c r="B4" s="127"/>
      <c r="C4" s="127"/>
      <c r="D4" s="127"/>
      <c r="E4" s="127"/>
      <c r="F4" s="127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75</v>
      </c>
      <c r="B7" s="35" t="s">
        <v>46</v>
      </c>
      <c r="C7" s="76">
        <v>30</v>
      </c>
      <c r="D7" s="35"/>
      <c r="E7" s="35">
        <v>24</v>
      </c>
      <c r="F7" s="35">
        <v>24</v>
      </c>
      <c r="G7" s="33">
        <v>2</v>
      </c>
      <c r="H7" s="66">
        <f t="shared" ref="H7:H10" si="0">G7*F7</f>
        <v>48</v>
      </c>
      <c r="I7" s="7">
        <v>6</v>
      </c>
      <c r="J7" s="67">
        <v>5.4</v>
      </c>
      <c r="K7" s="52">
        <f t="shared" ref="K7:K10" si="1">J7*G7/15</f>
        <v>0.72000000000000008</v>
      </c>
      <c r="L7" s="51">
        <f t="shared" ref="L7:L10" si="2">H7*I7</f>
        <v>288</v>
      </c>
      <c r="M7" s="53">
        <f t="shared" ref="M7:M10" si="3">L7/30</f>
        <v>9.6</v>
      </c>
      <c r="N7" s="52">
        <f t="shared" ref="N7:N10" si="4">L7/K7</f>
        <v>399.99999999999994</v>
      </c>
    </row>
    <row r="8" spans="1:15" ht="15.75" customHeight="1" x14ac:dyDescent="0.25">
      <c r="A8" s="76" t="s">
        <v>75</v>
      </c>
      <c r="B8" s="35" t="s">
        <v>46</v>
      </c>
      <c r="C8" s="76" t="s">
        <v>62</v>
      </c>
      <c r="D8" s="35"/>
      <c r="E8" s="35">
        <v>24</v>
      </c>
      <c r="F8" s="35">
        <v>24</v>
      </c>
      <c r="G8" s="33">
        <v>2</v>
      </c>
      <c r="H8" s="66">
        <f t="shared" si="0"/>
        <v>48</v>
      </c>
      <c r="I8" s="7">
        <v>6</v>
      </c>
      <c r="J8" s="67">
        <v>2.4</v>
      </c>
      <c r="K8" s="52">
        <f t="shared" si="1"/>
        <v>0.32</v>
      </c>
      <c r="L8" s="51">
        <f t="shared" si="2"/>
        <v>288</v>
      </c>
      <c r="M8" s="53">
        <f t="shared" si="3"/>
        <v>9.6</v>
      </c>
      <c r="N8" s="52">
        <f t="shared" si="4"/>
        <v>900</v>
      </c>
    </row>
    <row r="9" spans="1:15" ht="15.75" customHeight="1" x14ac:dyDescent="0.25">
      <c r="A9" s="76"/>
      <c r="B9" s="76"/>
      <c r="C9" s="76"/>
      <c r="D9" s="33"/>
      <c r="E9" s="33"/>
      <c r="F9" s="65"/>
      <c r="G9" s="33"/>
      <c r="H9" s="66">
        <f t="shared" si="0"/>
        <v>0</v>
      </c>
      <c r="I9" s="34"/>
      <c r="J9" s="67"/>
      <c r="K9" s="52">
        <f t="shared" si="1"/>
        <v>0</v>
      </c>
      <c r="L9" s="51">
        <f t="shared" si="2"/>
        <v>0</v>
      </c>
      <c r="M9" s="53">
        <f t="shared" si="3"/>
        <v>0</v>
      </c>
      <c r="N9" s="52" t="e">
        <f t="shared" si="4"/>
        <v>#DIV/0!</v>
      </c>
      <c r="O9" s="82"/>
    </row>
    <row r="10" spans="1:15" ht="15.75" customHeight="1" x14ac:dyDescent="0.25">
      <c r="A10" s="76"/>
      <c r="B10" s="76"/>
      <c r="C10" s="76"/>
      <c r="D10" s="33"/>
      <c r="E10" s="33"/>
      <c r="F10" s="65"/>
      <c r="G10" s="33"/>
      <c r="H10" s="66">
        <f t="shared" si="0"/>
        <v>0</v>
      </c>
      <c r="I10" s="34"/>
      <c r="J10" s="67"/>
      <c r="K10" s="52">
        <f t="shared" si="1"/>
        <v>0</v>
      </c>
      <c r="L10" s="51">
        <f t="shared" si="2"/>
        <v>0</v>
      </c>
      <c r="M10" s="53">
        <f t="shared" si="3"/>
        <v>0</v>
      </c>
      <c r="N10" s="52" t="e">
        <f t="shared" si="4"/>
        <v>#DIV/0!</v>
      </c>
      <c r="O10" s="82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5">F11*G11</f>
        <v>0</v>
      </c>
      <c r="I11" s="34"/>
      <c r="J11" s="67"/>
      <c r="K11" s="52">
        <f t="shared" ref="K11:K15" si="6">J11*G11/15</f>
        <v>0</v>
      </c>
      <c r="L11" s="51">
        <f t="shared" ref="L11:L15" si="7">(H11*I11)</f>
        <v>0</v>
      </c>
      <c r="M11" s="53">
        <f t="shared" ref="M11:M15" si="8">L11/30</f>
        <v>0</v>
      </c>
      <c r="N11" s="52" t="e">
        <f t="shared" ref="N11:N15" si="9">L11/K11</f>
        <v>#DIV/0!</v>
      </c>
      <c r="O11" s="82"/>
    </row>
    <row r="12" spans="1:15" ht="15.75" customHeight="1" x14ac:dyDescent="0.25">
      <c r="A12" s="76"/>
      <c r="B12" s="35"/>
      <c r="C12" s="35"/>
      <c r="D12" s="35"/>
      <c r="E12" s="35"/>
      <c r="F12" s="35"/>
      <c r="G12" s="35"/>
      <c r="H12" s="66">
        <f t="shared" si="5"/>
        <v>0</v>
      </c>
      <c r="I12" s="7"/>
      <c r="J12" s="7"/>
      <c r="K12" s="52">
        <f t="shared" si="6"/>
        <v>0</v>
      </c>
      <c r="L12" s="51">
        <f t="shared" si="7"/>
        <v>0</v>
      </c>
      <c r="M12" s="53">
        <f t="shared" si="8"/>
        <v>0</v>
      </c>
      <c r="N12" s="52" t="e">
        <f t="shared" si="9"/>
        <v>#DIV/0!</v>
      </c>
      <c r="O12" s="82"/>
    </row>
    <row r="13" spans="1:15" ht="15.75" customHeight="1" x14ac:dyDescent="0.25">
      <c r="A13" s="76"/>
      <c r="B13" s="35"/>
      <c r="C13" s="35"/>
      <c r="D13" s="35"/>
      <c r="E13" s="35"/>
      <c r="F13" s="35"/>
      <c r="G13" s="35"/>
      <c r="H13" s="51">
        <f t="shared" si="5"/>
        <v>0</v>
      </c>
      <c r="I13" s="7"/>
      <c r="J13" s="7"/>
      <c r="K13" s="52">
        <f t="shared" si="6"/>
        <v>0</v>
      </c>
      <c r="L13" s="51">
        <f t="shared" si="7"/>
        <v>0</v>
      </c>
      <c r="M13" s="53">
        <f t="shared" si="8"/>
        <v>0</v>
      </c>
      <c r="N13" s="52" t="e">
        <f t="shared" si="9"/>
        <v>#DIV/0!</v>
      </c>
      <c r="O13" s="82"/>
    </row>
    <row r="14" spans="1:15" ht="15.75" customHeight="1" x14ac:dyDescent="0.25">
      <c r="A14" s="76"/>
      <c r="B14" s="35"/>
      <c r="C14" s="35"/>
      <c r="D14" s="35"/>
      <c r="E14" s="35"/>
      <c r="F14" s="35"/>
      <c r="G14" s="35"/>
      <c r="H14" s="51">
        <f t="shared" si="5"/>
        <v>0</v>
      </c>
      <c r="I14" s="7"/>
      <c r="J14" s="7"/>
      <c r="K14" s="52">
        <f t="shared" si="6"/>
        <v>0</v>
      </c>
      <c r="L14" s="51">
        <f t="shared" si="7"/>
        <v>0</v>
      </c>
      <c r="M14" s="53">
        <f t="shared" si="8"/>
        <v>0</v>
      </c>
      <c r="N14" s="52" t="e">
        <f t="shared" si="9"/>
        <v>#DIV/0!</v>
      </c>
      <c r="O14" s="82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5"/>
        <v>0</v>
      </c>
      <c r="I15" s="6"/>
      <c r="J15" s="6"/>
      <c r="K15" s="52">
        <f t="shared" si="6"/>
        <v>0</v>
      </c>
      <c r="L15" s="51">
        <f t="shared" si="7"/>
        <v>0</v>
      </c>
      <c r="M15" s="53">
        <f t="shared" si="8"/>
        <v>0</v>
      </c>
      <c r="N15" s="52" t="e">
        <f t="shared" si="9"/>
        <v>#DIV/0!</v>
      </c>
      <c r="O15" s="82"/>
    </row>
    <row r="16" spans="1:15" ht="18.75" customHeight="1" x14ac:dyDescent="0.25">
      <c r="A16" s="115" t="s">
        <v>28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6"/>
    </row>
    <row r="17" spans="1:15" x14ac:dyDescent="0.25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</row>
    <row r="18" spans="1:15" x14ac:dyDescent="0.25">
      <c r="A18" s="120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2"/>
    </row>
    <row r="19" spans="1:15" x14ac:dyDescent="0.25">
      <c r="A19" s="120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2"/>
    </row>
    <row r="20" spans="1:15" x14ac:dyDescent="0.25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2"/>
    </row>
    <row r="21" spans="1:15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5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4">
      <formula1>"Summer 17, Fall 17, Spring 18,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2017-02-13T20:07:07Z</cp:lastPrinted>
  <dcterms:created xsi:type="dcterms:W3CDTF">2013-10-25T01:46:28Z</dcterms:created>
  <dcterms:modified xsi:type="dcterms:W3CDTF">2017-06-14T20:09:40Z</dcterms:modified>
</cp:coreProperties>
</file>